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6"/>
  <workbookPr defaultThemeVersion="124226"/>
  <xr:revisionPtr revIDLastSave="0" documentId="11_B9F4500BB4C7B322BA63BD1A7B98F1EECC8A9345" xr6:coauthVersionLast="47" xr6:coauthVersionMax="47" xr10:uidLastSave="{00000000-0000-0000-0000-000000000000}"/>
  <bookViews>
    <workbookView xWindow="240" yWindow="15" windowWidth="16095" windowHeight="9660" firstSheet="1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24519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8" i="3"/>
  <c r="AA97" i="3"/>
  <c r="AA96" i="3"/>
  <c r="AA95" i="3"/>
  <c r="AA94" i="3"/>
  <c r="AA93" i="3"/>
  <c r="AA92" i="3"/>
  <c r="AA91" i="3"/>
  <c r="AA90" i="3"/>
  <c r="AA89" i="3"/>
  <c r="AA88" i="3"/>
  <c r="AA87" i="3"/>
  <c r="AA86" i="3"/>
  <c r="AA85" i="3"/>
  <c r="AA84" i="3"/>
  <c r="AA83" i="3"/>
  <c r="AA82" i="3"/>
  <c r="AA81" i="3"/>
  <c r="AA80" i="3"/>
  <c r="AA79" i="3"/>
  <c r="AA78" i="3"/>
  <c r="AA77" i="3"/>
  <c r="AA76" i="3"/>
  <c r="AA75" i="3"/>
  <c r="AA74" i="3"/>
  <c r="AA73" i="3"/>
  <c r="AA72" i="3"/>
  <c r="AA71" i="3"/>
  <c r="AA70" i="3"/>
  <c r="AA69" i="3"/>
  <c r="AA68" i="3"/>
  <c r="AA67" i="3"/>
  <c r="AA66" i="3"/>
  <c r="AA65" i="3"/>
  <c r="AA64" i="3"/>
  <c r="AA63" i="3"/>
  <c r="AA62" i="3"/>
  <c r="AA61" i="3"/>
  <c r="AA60" i="3"/>
  <c r="AA59" i="3"/>
  <c r="AA58" i="3"/>
  <c r="AA57" i="3"/>
  <c r="AA56" i="3"/>
  <c r="AA55" i="3"/>
  <c r="AA54" i="3"/>
  <c r="AA53" i="3"/>
  <c r="AA52" i="3"/>
  <c r="AA51" i="3"/>
  <c r="AA50" i="3"/>
  <c r="AA49" i="3"/>
  <c r="AA48" i="3"/>
  <c r="AA47" i="3"/>
  <c r="AA46" i="3"/>
  <c r="AA45" i="3"/>
  <c r="AA44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4" i="3"/>
  <c r="AA3" i="3"/>
  <c r="AA2" i="3"/>
  <c r="AA1" i="3"/>
  <c r="G85" i="1"/>
  <c r="G83" i="1"/>
  <c r="G81" i="1"/>
  <c r="G79" i="1"/>
  <c r="E71" i="1"/>
  <c r="E66" i="1"/>
  <c r="E62" i="1"/>
  <c r="E20" i="1"/>
  <c r="E11" i="1"/>
  <c r="H859" i="2"/>
  <c r="H858" i="2"/>
  <c r="H857" i="2"/>
  <c r="O855" i="2"/>
  <c r="D855" i="2"/>
  <c r="H854" i="2"/>
  <c r="D849" i="2"/>
  <c r="H846" i="2"/>
  <c r="H845" i="2"/>
  <c r="H844" i="2"/>
  <c r="H841" i="2"/>
  <c r="H840" i="2"/>
  <c r="H839" i="2"/>
  <c r="H838" i="2"/>
  <c r="H837" i="2"/>
  <c r="H832" i="2"/>
  <c r="H831" i="2"/>
  <c r="H830" i="2"/>
  <c r="H826" i="2"/>
  <c r="H825" i="2"/>
  <c r="H824" i="2"/>
  <c r="L807" i="2"/>
  <c r="L798" i="2"/>
  <c r="L786" i="2"/>
  <c r="L779" i="2"/>
  <c r="L757" i="2"/>
  <c r="H753" i="2"/>
  <c r="H752" i="2"/>
  <c r="H751" i="2"/>
  <c r="L739" i="2"/>
  <c r="L730" i="2"/>
  <c r="L723" i="2"/>
  <c r="L715" i="2"/>
  <c r="L706" i="2"/>
  <c r="L698" i="2"/>
  <c r="L690" i="2"/>
  <c r="L682" i="2"/>
  <c r="L672" i="2"/>
  <c r="L663" i="2"/>
  <c r="L652" i="2"/>
  <c r="L641" i="2"/>
  <c r="L633" i="2"/>
  <c r="L620" i="2"/>
  <c r="L614" i="2"/>
  <c r="L593" i="2"/>
  <c r="H591" i="2"/>
  <c r="H590" i="2"/>
  <c r="H589" i="2"/>
  <c r="L573" i="2"/>
  <c r="L557" i="2"/>
  <c r="L543" i="2"/>
  <c r="H537" i="2"/>
  <c r="H536" i="2"/>
  <c r="H535" i="2"/>
  <c r="L525" i="2"/>
  <c r="L513" i="2"/>
  <c r="L497" i="2"/>
  <c r="L485" i="2"/>
  <c r="H476" i="2"/>
  <c r="H475" i="2"/>
  <c r="H474" i="2"/>
  <c r="L455" i="2"/>
  <c r="L449" i="2"/>
  <c r="L442" i="2"/>
  <c r="L436" i="2"/>
  <c r="L421" i="2"/>
  <c r="L404" i="2"/>
  <c r="L396" i="2"/>
  <c r="L386" i="2"/>
  <c r="L376" i="2"/>
  <c r="L369" i="2"/>
  <c r="L362" i="2"/>
  <c r="L355" i="2"/>
  <c r="L349" i="2"/>
  <c r="L343" i="2"/>
  <c r="L322" i="2"/>
  <c r="H320" i="2"/>
  <c r="H319" i="2"/>
  <c r="H318" i="2"/>
  <c r="L301" i="2"/>
  <c r="L292" i="2"/>
  <c r="L280" i="2"/>
  <c r="L273" i="2"/>
  <c r="L247" i="2"/>
  <c r="H243" i="2"/>
  <c r="H242" i="2"/>
  <c r="H241" i="2"/>
  <c r="L232" i="2"/>
  <c r="L219" i="2"/>
  <c r="L211" i="2"/>
  <c r="L199" i="2"/>
  <c r="L191" i="2"/>
  <c r="L181" i="2"/>
  <c r="L172" i="2"/>
  <c r="L161" i="2"/>
  <c r="L150" i="2"/>
  <c r="L142" i="2"/>
  <c r="L129" i="2"/>
  <c r="L123" i="2"/>
  <c r="L85" i="2"/>
  <c r="H83" i="2"/>
  <c r="H82" i="2"/>
  <c r="H81" i="2"/>
  <c r="L65" i="2"/>
  <c r="L46" i="2"/>
  <c r="L22" i="2"/>
  <c r="L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543" authorId="0" shapeId="0" xr:uid="{00000000-0006-0000-0100-000001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57" authorId="0" shapeId="0" xr:uid="{00000000-0006-0000-0100-000002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73" authorId="0" shapeId="0" xr:uid="{00000000-0006-0000-0100-000003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593" authorId="0" shapeId="0" xr:uid="{00000000-0006-0000-0100-000004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14" authorId="0" shapeId="0" xr:uid="{00000000-0006-0000-0100-000005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20" authorId="0" shapeId="0" xr:uid="{00000000-0006-0000-0100-000006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33" authorId="0" shapeId="0" xr:uid="{00000000-0006-0000-0100-000007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41" authorId="0" shapeId="0" xr:uid="{00000000-0006-0000-0100-000008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52" authorId="0" shapeId="0" xr:uid="{00000000-0006-0000-0100-000009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63" authorId="0" shapeId="0" xr:uid="{00000000-0006-0000-0100-00000A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72" authorId="0" shapeId="0" xr:uid="{00000000-0006-0000-0100-00000B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82" authorId="0" shapeId="0" xr:uid="{00000000-0006-0000-0100-00000C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90" authorId="0" shapeId="0" xr:uid="{00000000-0006-0000-0100-00000D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698" authorId="0" shapeId="0" xr:uid="{00000000-0006-0000-0100-00000E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06" authorId="0" shapeId="0" xr:uid="{00000000-0006-0000-0100-00000F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15" authorId="0" shapeId="0" xr:uid="{00000000-0006-0000-0100-000010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23" authorId="0" shapeId="0" xr:uid="{00000000-0006-0000-0100-000011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30" authorId="0" shapeId="0" xr:uid="{00000000-0006-0000-0100-000012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39" authorId="0" shapeId="0" xr:uid="{00000000-0006-0000-0100-000013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57" authorId="0" shapeId="0" xr:uid="{00000000-0006-0000-0100-000014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79" authorId="0" shapeId="0" xr:uid="{00000000-0006-0000-0100-000015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86" authorId="0" shapeId="0" xr:uid="{00000000-0006-0000-0100-000016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798" authorId="0" shapeId="0" xr:uid="{00000000-0006-0000-0100-000017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  <comment ref="L807" authorId="0" shapeId="0" xr:uid="{00000000-0006-0000-0100-000018000000}">
      <text>
        <r>
          <rPr>
            <sz val="8"/>
            <color indexed="81"/>
            <rFont val="Tahoma"/>
            <family val="2"/>
          </rPr>
          <t>Non totalisé [ Prestations supplémentaires éventuelles ]</t>
        </r>
      </text>
    </comment>
  </commentList>
</comments>
</file>

<file path=xl/sharedStrings.xml><?xml version="1.0" encoding="utf-8"?>
<sst xmlns="http://schemas.openxmlformats.org/spreadsheetml/2006/main" count="1289" uniqueCount="389">
  <si>
    <t>MAITRE D'OUVRAGE
CHU de ST ETIENNE
13 rue Ambroise Paré
42100 SAINT ETIENNE</t>
  </si>
  <si>
    <t>ARCHITECTE : 
    AA GROUP
    1 rue Elisée Reclus
    42000  SAINT-ETIENNE
    Tél : 04.77.49.20.70   Fax : 04.77.32.69.06
    Mél : arch@aagroup.fr</t>
  </si>
  <si>
    <t>ARCHITECTE : 
    CLEMENSON ARCHITECTES
    7 rue Jean Zay
    42270 SAINT PRIEST EN JAREZ
    Tél : 09.87.44.70.41
    Mél : agence@clemenson-architectes.com</t>
  </si>
  <si>
    <t>BE FLUIDES : 
    COGIFLUIDES
    51 rue Sibert - Parc Novaciérie
    42400 SAINT-CHAMOND
    Tél : 04 77 25 70 00
    Mél : contact@cogifluide.com</t>
  </si>
  <si>
    <t>BE STRUCTURE : 
    INGENIERIE CONSTRUCTION
    17 B rue de la Presse
    42000 SAINT-ETIENNE
    Tél : 04.77.91.30.50
    Mél : q.pastor@bet-ic.com</t>
  </si>
  <si>
    <t>Dossier</t>
  </si>
  <si>
    <t>ECONOMISTE DE LA CONSTRUCTION : 
    CM économistes
    6 Rue de Molina
    42000 SAINT ETIENNE
    Tél : 04.77.92.39.42
    Mél : contact@cm-economistes.fr</t>
  </si>
  <si>
    <t>Date</t>
  </si>
  <si>
    <t>Phase</t>
  </si>
  <si>
    <t>Indice</t>
  </si>
  <si>
    <t>NIV</t>
  </si>
  <si>
    <t>CODE</t>
  </si>
  <si>
    <t>CODE_CAO</t>
  </si>
  <si>
    <t>TITRE1</t>
  </si>
  <si>
    <t>M1</t>
  </si>
  <si>
    <t>M2</t>
  </si>
  <si>
    <t>M3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</si>
  <si>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</si>
  <si>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</si>
  <si>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</si>
  <si>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</si>
  <si>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</si>
  <si>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</si>
  <si>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</si>
  <si>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</si>
  <si>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</si>
  <si>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</si>
  <si>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</si>
  <si>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</si>
  <si>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</si>
  <si>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</si>
  <si>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</si>
  <si>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</si>
  <si>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</si>
  <si>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</si>
  <si>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</si>
  <si>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Variantes /
 Prestations supplémentaires éventuelles</t>
  </si>
  <si>
    <t>Numéro
 Prestations supplémentaires éventuelles</t>
  </si>
  <si>
    <t>Taux TVA</t>
  </si>
  <si>
    <t>Marque</t>
  </si>
  <si>
    <t>Référence</t>
  </si>
  <si>
    <t>Commentaire</t>
  </si>
  <si>
    <t>Localisation</t>
  </si>
  <si>
    <t>Lot n°19</t>
  </si>
  <si>
    <t>ABORDS</t>
  </si>
  <si>
    <t>5.&amp;</t>
  </si>
  <si>
    <t>8.&amp;</t>
  </si>
  <si>
    <t>19.1</t>
  </si>
  <si>
    <t>TRAVAUX PREPARATOIRES</t>
  </si>
  <si>
    <t>19.1.1</t>
  </si>
  <si>
    <t>NETTOYAGE DU "TERRAIN"</t>
  </si>
  <si>
    <t>FF</t>
  </si>
  <si>
    <t>9.T</t>
  </si>
  <si>
    <t>9.L</t>
  </si>
  <si>
    <t>Localisation : POUR ENSEMBLE DU PROJET</t>
  </si>
  <si>
    <t>9.M.A</t>
  </si>
  <si>
    <t>9.M.Z</t>
  </si>
  <si>
    <t>9.&amp;</t>
  </si>
  <si>
    <t>19.1.2</t>
  </si>
  <si>
    <t>DEMOLITION D'ENROBES</t>
  </si>
  <si>
    <t>Localisation : SUIVANT PLAN DE MASSE</t>
  </si>
  <si>
    <t>REFECTION DE RAMPE COTE NORD</t>
  </si>
  <si>
    <t>9.M.K</t>
  </si>
  <si>
    <t>Localisation : ABORDS COTE SUD</t>
  </si>
  <si>
    <t>9.M.B</t>
  </si>
  <si>
    <t>Localisation : déduire zone espaces verts actuel</t>
  </si>
  <si>
    <t>9.M.L</t>
  </si>
  <si>
    <t>Localisation : RACCORD AU DROIT COURSIVE &amp; ESCALIER DEMOLI AILE NORD EN FACADE OUEST</t>
  </si>
  <si>
    <t>9.M.C</t>
  </si>
  <si>
    <t>9.M.M</t>
  </si>
  <si>
    <t>9.M.Q</t>
  </si>
  <si>
    <t>19.1.3</t>
  </si>
  <si>
    <t>DEBLAIS PLEINE MASSE EN TERRAIN DE TOUTES NATURES</t>
  </si>
  <si>
    <t>Localisation : TERASSEMENT POUR REFECTION DE RAMPE COTE NORD</t>
  </si>
  <si>
    <t>Localisation : ENSEMBLE DES VOIRIES - excepté réfection de rampe côté Nord</t>
  </si>
  <si>
    <t>Localisation : ENSEMBLE DES ESPACES VERTS</t>
  </si>
  <si>
    <t>19.1.4</t>
  </si>
  <si>
    <t>REMISE EN PLACE DE REMBLAIS PERIPHERIQUES/OUVRAGES BATIS OU EVACUATION</t>
  </si>
  <si>
    <t>Localisation : CUBE PLEINE MASSE</t>
  </si>
  <si>
    <t>3.&amp;</t>
  </si>
  <si>
    <t>Total H.T. :</t>
  </si>
  <si>
    <t>Total T.V.A. (20%) :</t>
  </si>
  <si>
    <t>Total T.T.C. :</t>
  </si>
  <si>
    <t>19.2</t>
  </si>
  <si>
    <t>VOIRIE</t>
  </si>
  <si>
    <t>19.2.1</t>
  </si>
  <si>
    <t>REPROFILAGE &amp; COMPACTAGE FOND DE FORME</t>
  </si>
  <si>
    <t>VOIRIE EN ENROBE</t>
  </si>
  <si>
    <t>9.M.A1</t>
  </si>
  <si>
    <t>9.M.K1</t>
  </si>
  <si>
    <t>Localisation : PARKING COTE SUD</t>
  </si>
  <si>
    <t>9.M.A2</t>
  </si>
  <si>
    <t>9.M.K2</t>
  </si>
  <si>
    <t>9.M.A3</t>
  </si>
  <si>
    <t>9.M.K3</t>
  </si>
  <si>
    <t>Localisation : RACCORD COTE SUD AU DROIT PERRON DEMOLI DEVANT ACCUEIL BAT. 26</t>
  </si>
  <si>
    <t>9.M.A4</t>
  </si>
  <si>
    <t>9.M.K4</t>
  </si>
  <si>
    <t>Localisation : PIED DE FACADE EN GRAVIERS COTE SUD</t>
  </si>
  <si>
    <t>9.M.B1</t>
  </si>
  <si>
    <t>19.2.2</t>
  </si>
  <si>
    <t>GEOTEXTILE ANTI-CONTAMINANT EN FOND DE FORME</t>
  </si>
  <si>
    <t>Localisation : ENSEMBLE DES VOIRIES</t>
  </si>
  <si>
    <t>19.2.3</t>
  </si>
  <si>
    <t>FONDATION GRANITIQUE CALIBREE 0/60 ou 0/80</t>
  </si>
  <si>
    <t>Localisation : ENSEMBLES DES VOIRIES</t>
  </si>
  <si>
    <t>19.2.4</t>
  </si>
  <si>
    <t>REGLAGE GRANITIQUE CONCASSE 0/31.5 COMPACTEE</t>
  </si>
  <si>
    <t>Localisation : REGLAGE SOUS ENSEMBLE DES VOIRIES CI-AVANT - excepté pied de façade en graviers</t>
  </si>
  <si>
    <t>19.2.5</t>
  </si>
  <si>
    <t>REVÊTEMENT GALETS ROULES DE RIVIERE 5/25</t>
  </si>
  <si>
    <t>PIED DE FACADE EN GRAVIERS COTE SUD</t>
  </si>
  <si>
    <t>19.2.6</t>
  </si>
  <si>
    <t>CONTRÔLE DE RECEPTION PAR ESSAIS A LA PLAQUE</t>
  </si>
  <si>
    <t>8.T</t>
  </si>
  <si>
    <t>19.2.6.1</t>
  </si>
  <si>
    <t>REALISATION D'ESSAIS A LA PLAQUE</t>
  </si>
  <si>
    <t>19.2.7</t>
  </si>
  <si>
    <t>TAPIS D'ENROBE DENSE A CHAUD</t>
  </si>
  <si>
    <t>19.2.7.1</t>
  </si>
  <si>
    <t>ENROBE DENSE A CHAUD - NOIR</t>
  </si>
  <si>
    <t>ENSEMBLE DES VOIRES EN ENROBE CI-AVANT</t>
  </si>
  <si>
    <t>19.2.8</t>
  </si>
  <si>
    <t xml:space="preserve">REGLAGE / GRILLES &amp; TAMPONS / REGARDS </t>
  </si>
  <si>
    <t>Localisation : ENSEMBLE DES REGARDS SUR VOIRIES</t>
  </si>
  <si>
    <t>19.2.9</t>
  </si>
  <si>
    <t>BORDURES BETON PREFABRIQUE</t>
  </si>
  <si>
    <t>19.2.9.1</t>
  </si>
  <si>
    <t>BORDURES BETON PREFABRIQUEES TYPE "T1"</t>
  </si>
  <si>
    <t>ML</t>
  </si>
  <si>
    <t>entre chemin piéton &amp; espaces verts</t>
  </si>
  <si>
    <t>19.2.9.2</t>
  </si>
  <si>
    <t>BORDURES BETON PREFABRIQUEES TYPE "T2"</t>
  </si>
  <si>
    <t>entre voirie &amp; espaces verts</t>
  </si>
  <si>
    <t>19.2.9.3</t>
  </si>
  <si>
    <t xml:space="preserve">   BORDURES BETON PREFABRIQUEES TYPE "T2"</t>
  </si>
  <si>
    <t>Localisation : A VOIR EN PHASE CHANTIER</t>
  </si>
  <si>
    <t>19.2.10</t>
  </si>
  <si>
    <t>MARQUAGE AU SOL LINEAIRE / PEINTURE</t>
  </si>
  <si>
    <t>Localisation : PLACES DE STATIONNEMENT EN ENROBE</t>
  </si>
  <si>
    <t>places en épis</t>
  </si>
  <si>
    <t>Localisation : places droites</t>
  </si>
  <si>
    <t>Localisation : place dépose minute</t>
  </si>
  <si>
    <t>19.2.11</t>
  </si>
  <si>
    <t>MARQUAGE AU SOL "DEPOSE MINUTE"</t>
  </si>
  <si>
    <t>Localisation : EMPLACEMENT DEPOSE MINUTE</t>
  </si>
  <si>
    <t>19.3</t>
  </si>
  <si>
    <t>ESPACES VERTS</t>
  </si>
  <si>
    <t>19.3.1</t>
  </si>
  <si>
    <t>FOURNITURE &amp; MISE EN PLACE DE TERRE VEGETALE</t>
  </si>
  <si>
    <t>19.3.1.1</t>
  </si>
  <si>
    <t>ENSEMBLE DES ESPACES VERTS EN BASE COTE SUD</t>
  </si>
  <si>
    <t>SURFACE GLOBALE</t>
  </si>
  <si>
    <t>Localisation : déduire surface paliers béton</t>
  </si>
  <si>
    <t>Localisation : déduire surface pied de façade en graviers côté Sud</t>
  </si>
  <si>
    <t>Localisation : déduire surface parking enrobé côté Sud</t>
  </si>
  <si>
    <t>9.M.O</t>
  </si>
  <si>
    <t>19.3.2</t>
  </si>
  <si>
    <t>PREPARATION DES SURFACES</t>
  </si>
  <si>
    <t xml:space="preserve">Localisation : ENSEMBLE DES ESPACES VERTS SUIVANT PLAN DE MASSE 
</t>
  </si>
  <si>
    <t>19.3.3</t>
  </si>
  <si>
    <t>GAZONNAGE RUSTIQUE 35 GR/M2</t>
  </si>
  <si>
    <t xml:space="preserve">Localisation : ENSEMBLE DES ESPACES VERTS SUIVANT PLAN DE MASSE
</t>
  </si>
  <si>
    <t>19.3.4</t>
  </si>
  <si>
    <t>PLANTATION D'ARBRES ET ARBUSTES</t>
  </si>
  <si>
    <t>19.3.4.1</t>
  </si>
  <si>
    <t xml:space="preserve"> PLANTATION D'ARBRES HAUTE TIGE</t>
  </si>
  <si>
    <t>19.3.4.2</t>
  </si>
  <si>
    <t xml:space="preserve"> PLANTATION D'ARBUSTES</t>
  </si>
  <si>
    <t>19.3.5</t>
  </si>
  <si>
    <t>ENTRETIEN DES ESPACES VERTS PENDANT 1 AN</t>
  </si>
  <si>
    <t>8.L</t>
  </si>
  <si>
    <t>Localisation : POUR L'ENSEMBLE DES VEGETAUX DU PROJET</t>
  </si>
  <si>
    <t>19.4</t>
  </si>
  <si>
    <t>RESEAUX EXTERIEURS EU-EP</t>
  </si>
  <si>
    <t>19.4.1</t>
  </si>
  <si>
    <t>DEBLAIS EN TRANCHEE POUR RESEAUX EXTERIEURS</t>
  </si>
  <si>
    <t>Localisation : RACCORDEMENT CANIVEAU REFECTION DE RAMPE COTE NORD</t>
  </si>
  <si>
    <t>Localisation : PROVISION DEVOIEMENT DE RESEAUX EXTERIEURS SUITE A CREATION PASSERELLE</t>
  </si>
  <si>
    <t>9.M.P</t>
  </si>
  <si>
    <t>19.4.2</t>
  </si>
  <si>
    <t>TUBES PVC "ASSAINISSEMENT"</t>
  </si>
  <si>
    <t>19.4.2.1</t>
  </si>
  <si>
    <t>TUBES P.V.C. CR 8 - Ø 125 mm</t>
  </si>
  <si>
    <t>19.4.2.2</t>
  </si>
  <si>
    <t>TUBES P.V.C. CR 8 - Ø 160 mm</t>
  </si>
  <si>
    <t>19.4.2.3</t>
  </si>
  <si>
    <t>TUBES P.V.C. CR 8 - Ø 250 mm</t>
  </si>
  <si>
    <t>19.4.2.4</t>
  </si>
  <si>
    <t>TUBES P.V.C. CR 8 - Ø 315 mm</t>
  </si>
  <si>
    <t>19.4.2.5</t>
  </si>
  <si>
    <t>TUBES P.V.C. CR 8 - Ø 400 mm</t>
  </si>
  <si>
    <t>19.4.2.6</t>
  </si>
  <si>
    <t>TUBES P.V.C. CR 8 - Ø 500 mm</t>
  </si>
  <si>
    <t>19.4.3</t>
  </si>
  <si>
    <t>CANIVEAU PLAT &amp; GRILLE FONTE</t>
  </si>
  <si>
    <t>19.4.3.1</t>
  </si>
  <si>
    <t>CANIVEAU &amp; GRILLE FONTE DE 0.20x0.20m ht - B125</t>
  </si>
  <si>
    <t>Localisation : CANIVEAU REFECTION DE RAMPE COTE NORD</t>
  </si>
  <si>
    <t>19.4.4</t>
  </si>
  <si>
    <t>REGARD BETON PREFABRIQUE</t>
  </si>
  <si>
    <t>19.4.4.1</t>
  </si>
  <si>
    <t>REGARD DE 0.50x0.50x0.60 à 1.20 m intérieur</t>
  </si>
  <si>
    <t>19.4.5</t>
  </si>
  <si>
    <t>PLUS-VALUE GRILLE OU TAMPON FONTE</t>
  </si>
  <si>
    <t>19.4.5.1</t>
  </si>
  <si>
    <t>PLUS-VALUE GRILLE FONTE SUR REGARD DE 0.50x0.50m</t>
  </si>
  <si>
    <t>19.4.6</t>
  </si>
  <si>
    <t>REGARDS BETON PREFABRIQUE CYLINDRIQUE</t>
  </si>
  <si>
    <t>19.4.6.1</t>
  </si>
  <si>
    <t>REGARD CYLINDRIQUE Ø 0.80m jusqu'à 1.50 m ht</t>
  </si>
  <si>
    <t>19.4.7</t>
  </si>
  <si>
    <t>CREATION D'UN REGARD SUR RESEAU EXISTANT</t>
  </si>
  <si>
    <t>19.4.7.1</t>
  </si>
  <si>
    <t>CREATION D'UN REGARD CYLINDRIQUE DE DIAM. 0.80 m &amp; jusqu'à 1.50 m Prof. / RESEAU EXISTANT</t>
  </si>
  <si>
    <t>19.4.7.2</t>
  </si>
  <si>
    <t>CREATION D'UN REGARD CYLINDRIQUE DE DIAM. 0.80 m &amp; jusqu'à 2 m Prof. / RESEAU EXISTANT</t>
  </si>
  <si>
    <t>19.4.8</t>
  </si>
  <si>
    <t>RACCORDEMENTS EU ou EP BATIMENT EXISTANT SUR REGARD ou RESEAUX EXISTANT</t>
  </si>
  <si>
    <t>19.4.9</t>
  </si>
  <si>
    <t>VERIFICATION ET NETTOYAGE DES RESEAUX EU/EV - EP SOUS VOIRIE EN FIN DE CHANTIER</t>
  </si>
  <si>
    <t>Localisation : A RAISON D'UN FORFAIT POUR L'ENSEMBLE DES RESEAUX EU/EV et EP SOUS VOIRIE</t>
  </si>
  <si>
    <t>19.4.10</t>
  </si>
  <si>
    <t>EXECUTION D'UN PLAN DE RECOLLEMENT GENERAL RESEAUX</t>
  </si>
  <si>
    <t>19.5</t>
  </si>
  <si>
    <t>DEVOIEMENT DE RESEAUX EXTERIEURS FLUIDES</t>
  </si>
  <si>
    <t>19.5.1</t>
  </si>
  <si>
    <t>NOTA RESEAUX EXISTANT</t>
  </si>
  <si>
    <t>19.5.2</t>
  </si>
  <si>
    <t>TERRASSEMENT EN TRANCHEE POUR ENLEVER RESEAUX EXTERIEURS</t>
  </si>
  <si>
    <t>Localisation : SUIVANT INDICATION BE FLUIDES</t>
  </si>
  <si>
    <t>tranchée réseau électrique pour enlever les câbles existants</t>
  </si>
  <si>
    <t>19.5.3</t>
  </si>
  <si>
    <t>TERRASSEMENT EN TRANCHEE POUR RESEAUX EXTERIEURS</t>
  </si>
  <si>
    <t>Localisation : PROVISION REFECTION DE RESEAUX EXTERIEURS SUITE A CREATION PASSERELLE</t>
  </si>
  <si>
    <t>SUIVANT INDICATION BE FLUIDES</t>
  </si>
  <si>
    <t>réseau électrique</t>
  </si>
  <si>
    <t>Localisation : prévision oxygène ou autres réseaux</t>
  </si>
  <si>
    <t>9.M.N</t>
  </si>
  <si>
    <t>19.5.4</t>
  </si>
  <si>
    <t>GRILLAGES NORMALISES DETECTABLES</t>
  </si>
  <si>
    <t>Localisation : SUR TRANCHEES RESEAUX FLUIDES CI-AVANT</t>
  </si>
  <si>
    <t>19.5.5</t>
  </si>
  <si>
    <t>REGARD DE TIRAGE EN BETON PREFABRIQUE</t>
  </si>
  <si>
    <t>19.5.5.1</t>
  </si>
  <si>
    <t>REGARD DE 0.80x0.80X0.80 m INTERIEUR</t>
  </si>
  <si>
    <t>19.6</t>
  </si>
  <si>
    <t>Aménagement extérieur Sud-Ouest (Prestations supplémentaires éventuelles 9)</t>
  </si>
  <si>
    <t xml:space="preserve"> Prestations supplémentaires éventuelles</t>
  </si>
  <si>
    <t>19.6.1</t>
  </si>
  <si>
    <t>19.6.1.1</t>
  </si>
  <si>
    <t>DECLARATIONS D'INTENTION COMMENCEMENT TRAVAUX</t>
  </si>
  <si>
    <t>19.6.1.2</t>
  </si>
  <si>
    <t>ABORDS COTE SUD</t>
  </si>
  <si>
    <t>19.6.1.3</t>
  </si>
  <si>
    <t>19.6.1.4</t>
  </si>
  <si>
    <t>4.&amp;</t>
  </si>
  <si>
    <t>Non totalisé</t>
  </si>
  <si>
    <t>19.6.2</t>
  </si>
  <si>
    <t>19.6.2.1</t>
  </si>
  <si>
    <t>PARKING COTE SUD</t>
  </si>
  <si>
    <t>19.6.2.2</t>
  </si>
  <si>
    <t>19.6.2.3</t>
  </si>
  <si>
    <t>19.6.2.4</t>
  </si>
  <si>
    <t>19.6.2.5</t>
  </si>
  <si>
    <t>19.6.2.6</t>
  </si>
  <si>
    <t>19.6.2.6.1</t>
  </si>
  <si>
    <t>19.6.2.7</t>
  </si>
  <si>
    <t>19.6.2.7.1</t>
  </si>
  <si>
    <t>19.6.2.8</t>
  </si>
  <si>
    <t>19.6.2.9</t>
  </si>
  <si>
    <t>19.6.2.9.1</t>
  </si>
  <si>
    <t>19.6.2.9.2</t>
  </si>
  <si>
    <t>19.6.2.9.3</t>
  </si>
  <si>
    <t>19.6.2.10</t>
  </si>
  <si>
    <t>places droites</t>
  </si>
  <si>
    <t>19.6.2.11</t>
  </si>
  <si>
    <t>MARQUAGE AU SOL EMPLACEMENT PMR</t>
  </si>
  <si>
    <t>Localisation : PLACES DE STATIONNEMENT PMR EN ENROBE</t>
  </si>
  <si>
    <t>19.6.2.12</t>
  </si>
  <si>
    <t>MARQUAGE AU SOL LOGO HANDICAPES</t>
  </si>
  <si>
    <t>19.6.2.13</t>
  </si>
  <si>
    <t>SIGNALISATION VERTICALE DE PLACES P.M.R.</t>
  </si>
  <si>
    <t>Localisation : EMPLACEMENT STATIONNEMENT PMR PMR EN ENROBE - 1 panneau pour 2 places attenantes</t>
  </si>
  <si>
    <t>19.6.2.14</t>
  </si>
  <si>
    <t>BANDE D'AIDE A L'ORIENTATION</t>
  </si>
  <si>
    <t>19.6.2.14.1</t>
  </si>
  <si>
    <t>à partir places PMR jusqu'à la rampe</t>
  </si>
  <si>
    <t>19.6.3</t>
  </si>
  <si>
    <t>19.6.3.1</t>
  </si>
  <si>
    <t>19.6.3.1.1</t>
  </si>
  <si>
    <t>19.6.3.2</t>
  </si>
  <si>
    <t>19.6.3.3</t>
  </si>
  <si>
    <t>19.6.3.4</t>
  </si>
  <si>
    <t>19.6.3.4.1</t>
  </si>
  <si>
    <t>19.6.3.4.2</t>
  </si>
  <si>
    <t>19.6.3.5</t>
  </si>
  <si>
    <t>Aménagement extérieur Sud-Ouest</t>
  </si>
  <si>
    <t>7.COMMERCIAL(VBASE).100%..100,00</t>
  </si>
  <si>
    <t>RECAPITULATIF
Lot n°19 ABORDS</t>
  </si>
  <si>
    <t>RECAPITULATIF DES CHAPITRES</t>
  </si>
  <si>
    <t>19.1 - TRAVAUX PREPARATOIRES</t>
  </si>
  <si>
    <t>19.2 - VOIRIE</t>
  </si>
  <si>
    <t>19.3 - ESPACES VERTS</t>
  </si>
  <si>
    <t>19.4 - RESEAUX EXTERIEURS EU-EP</t>
  </si>
  <si>
    <t>19.5 - DEVOIEMENT DE RESEAUX EXTERIEURS FLUIDES</t>
  </si>
  <si>
    <t>Total du lot ABORDS</t>
  </si>
  <si>
    <t xml:space="preserve">Soit en toutes lettres TTC : </t>
  </si>
  <si>
    <t>RECAPITULATIF PRESTATIONS SUPPLÉMENTAIRES ÉVENTUELLES</t>
  </si>
  <si>
    <t xml:space="preserve"> Prestations supplémentaires éventuelles 9</t>
  </si>
  <si>
    <t xml:space="preserve"> 	 Aménagement extérieur Sud-Ouest</t>
  </si>
  <si>
    <t>Sous-total Prestations supplémentaires éventuelles 9</t>
  </si>
  <si>
    <t>H.T.</t>
  </si>
  <si>
    <t>T.V.A.</t>
  </si>
  <si>
    <t>T.T.C.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</si>
  <si>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</si>
  <si>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</si>
  <si>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</si>
  <si>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</si>
  <si>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</si>
  <si>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</si>
  <si>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D.P.G.F.</t>
  </si>
  <si>
    <t>2.</t>
  </si>
  <si>
    <t>Titre du dossier :</t>
  </si>
  <si>
    <t>Rénovation et aménagement du Pavillon n°26 (CHU Bellevue)</t>
  </si>
  <si>
    <t>3.</t>
  </si>
  <si>
    <t>Code du dossier</t>
  </si>
  <si>
    <t>D241204</t>
  </si>
  <si>
    <t>4.</t>
  </si>
  <si>
    <t>Code du lot / des lots :</t>
  </si>
  <si>
    <t>5.</t>
  </si>
  <si>
    <t>Titre du lot / des lots :</t>
  </si>
  <si>
    <t>6.</t>
  </si>
  <si>
    <t>Date de valeur du lot / des lots :</t>
  </si>
  <si>
    <t>10/07/2026</t>
  </si>
  <si>
    <t>7.</t>
  </si>
  <si>
    <t>Phase :</t>
  </si>
  <si>
    <t>DCE</t>
  </si>
  <si>
    <t>8.</t>
  </si>
  <si>
    <t>Indice :</t>
  </si>
  <si>
    <t>1.01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</si>
  <si>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</si>
  <si>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</si>
  <si>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</si>
  <si>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</si>
  <si>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10.</t>
  </si>
  <si>
    <t>Rue du dossier</t>
  </si>
  <si>
    <t>13 Rue Ambroise Paré</t>
  </si>
  <si>
    <t>11.</t>
  </si>
  <si>
    <t>Code postal et ville du dossier</t>
  </si>
  <si>
    <t>42100 SAINT ETIENNE</t>
  </si>
  <si>
    <t>12.</t>
  </si>
  <si>
    <t>Parcelle du dossier</t>
  </si>
  <si>
    <t>VERSION</t>
  </si>
  <si>
    <t>4.00</t>
  </si>
  <si>
    <t>TYPEDOC</t>
  </si>
  <si>
    <t>DPGF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</si>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</sst>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\ [$€];[Red]\-#,##0.00\ [$€]"/>
    <numFmt numFmtId="166" formatCode="00000"/>
    <numFmt numFmtId="167" formatCode="0#&quot; &quot;##&quot; &quot;##&quot; &quot;##&quot; &quot;##"/>
  </numFmts>
  <fonts count="22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" fontId="11" fillId="0" borderId="11" xfId="0" applyNumberFormat="1" applyFont="1" applyBorder="1" applyAlignment="1" applyProtection="1">
      <alignment vertical="top" wrapText="1"/>
      <protection locked="0"/>
    </xf>
    <xf numFmtId="4" fontId="11" fillId="0" borderId="9" xfId="0" applyNumberFormat="1" applyFont="1" applyBorder="1" applyAlignment="1">
      <alignment vertical="top" wrapText="1"/>
    </xf>
    <xf numFmtId="10" fontId="4" fillId="0" borderId="0" xfId="0" applyNumberFormat="1" applyFont="1" applyAlignment="1">
      <alignment horizontal="right" vertical="top" wrapText="1"/>
    </xf>
    <xf numFmtId="0" fontId="12" fillId="0" borderId="10" xfId="0" applyFont="1" applyBorder="1" applyAlignment="1">
      <alignment vertical="top" wrapText="1"/>
    </xf>
    <xf numFmtId="0" fontId="11" fillId="0" borderId="10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0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top" wrapText="1"/>
      <protection locked="0"/>
    </xf>
    <xf numFmtId="164" fontId="6" fillId="0" borderId="11" xfId="0" applyNumberFormat="1" applyFont="1" applyBorder="1" applyAlignment="1" applyProtection="1">
      <alignment horizontal="right" vertical="top" wrapText="1"/>
      <protection locked="0"/>
    </xf>
    <xf numFmtId="165" fontId="6" fillId="0" borderId="11" xfId="0" applyNumberFormat="1" applyFont="1" applyBorder="1" applyAlignment="1" applyProtection="1">
      <alignment horizontal="right" vertical="top" wrapText="1"/>
      <protection locked="0"/>
    </xf>
    <xf numFmtId="165" fontId="6" fillId="0" borderId="9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10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5" fontId="13" fillId="0" borderId="7" xfId="0" applyNumberFormat="1" applyFont="1" applyBorder="1" applyAlignment="1">
      <alignment horizontal="right" vertical="top" wrapText="1"/>
    </xf>
    <xf numFmtId="165" fontId="13" fillId="0" borderId="8" xfId="0" applyNumberFormat="1" applyFont="1" applyBorder="1" applyAlignment="1">
      <alignment horizontal="right"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165" fontId="13" fillId="0" borderId="0" xfId="0" applyNumberFormat="1" applyFont="1" applyAlignment="1">
      <alignment horizontal="right" vertical="top" wrapText="1"/>
    </xf>
    <xf numFmtId="165" fontId="13" fillId="0" borderId="5" xfId="0" applyNumberFormat="1" applyFont="1" applyBorder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5" fillId="0" borderId="10" xfId="0" applyFont="1" applyBorder="1" applyAlignment="1">
      <alignment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165" fontId="18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165" fontId="3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165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5" fontId="3" fillId="0" borderId="20" xfId="0" applyNumberFormat="1" applyFont="1" applyBorder="1" applyAlignment="1">
      <alignment vertical="top" wrapText="1"/>
    </xf>
    <xf numFmtId="165" fontId="1" fillId="0" borderId="20" xfId="0" applyNumberFormat="1" applyFont="1" applyBorder="1" applyAlignment="1">
      <alignment vertical="top" wrapText="1"/>
    </xf>
    <xf numFmtId="165" fontId="1" fillId="0" borderId="21" xfId="0" applyNumberFormat="1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9" fillId="0" borderId="20" xfId="0" applyFont="1" applyBorder="1" applyAlignment="1">
      <alignment vertical="top" wrapText="1"/>
    </xf>
    <xf numFmtId="165" fontId="19" fillId="0" borderId="0" xfId="0" applyNumberFormat="1" applyFont="1" applyAlignment="1">
      <alignment vertical="top" wrapText="1"/>
    </xf>
    <xf numFmtId="165" fontId="3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8" fillId="0" borderId="0" xfId="0" applyFont="1" applyAlignment="1">
      <alignment horizontal="center" vertical="top" wrapText="1"/>
    </xf>
    <xf numFmtId="0" fontId="6" fillId="0" borderId="11" xfId="0" applyFont="1" applyBorder="1" applyAlignment="1" applyProtection="1">
      <alignment vertical="top" wrapText="1"/>
      <protection locked="0"/>
    </xf>
    <xf numFmtId="166" fontId="6" fillId="0" borderId="11" xfId="0" applyNumberFormat="1" applyFont="1" applyBorder="1" applyAlignment="1" applyProtection="1">
      <alignment vertical="top" wrapText="1"/>
      <protection locked="0"/>
    </xf>
    <xf numFmtId="167" fontId="6" fillId="0" borderId="11" xfId="0" applyNumberFormat="1" applyFont="1" applyBorder="1" applyAlignment="1" applyProtection="1">
      <alignment vertical="top" wrapText="1"/>
      <protection locked="0"/>
    </xf>
    <xf numFmtId="0" fontId="2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right" vertical="top" wrapText="1"/>
    </xf>
    <xf numFmtId="3" fontId="10" fillId="0" borderId="9" xfId="0" applyNumberFormat="1" applyFont="1" applyBorder="1" applyAlignment="1">
      <alignment horizontal="right" vertical="top" wrapText="1"/>
    </xf>
    <xf numFmtId="3" fontId="10" fillId="0" borderId="11" xfId="0" applyNumberFormat="1" applyFont="1" applyBorder="1" applyAlignment="1" applyProtection="1">
      <alignment horizontal="right" vertical="top" wrapText="1"/>
      <protection locked="0"/>
    </xf>
    <xf numFmtId="4" fontId="10" fillId="0" borderId="9" xfId="0" applyNumberFormat="1" applyFont="1" applyBorder="1" applyAlignment="1">
      <alignment horizontal="right" vertical="top" wrapText="1"/>
    </xf>
    <xf numFmtId="4" fontId="10" fillId="0" borderId="11" xfId="0" applyNumberFormat="1" applyFont="1" applyBorder="1" applyAlignment="1" applyProtection="1">
      <alignment horizontal="right" vertical="top" wrapText="1"/>
      <protection locked="0"/>
    </xf>
    <xf numFmtId="164" fontId="10" fillId="0" borderId="9" xfId="0" applyNumberFormat="1" applyFont="1" applyBorder="1" applyAlignment="1">
      <alignment horizontal="right" vertical="top" wrapText="1"/>
    </xf>
    <xf numFmtId="164" fontId="10" fillId="0" borderId="1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728663</xdr:colOff>
      <xdr:row>1</xdr:row>
      <xdr:rowOff>42863</xdr:rowOff>
    </xdr:from>
    <xdr:to>
      <xdr:col>7</xdr:col>
      <xdr:colOff>240713</xdr:colOff>
      <xdr:row>9</xdr:row>
      <xdr:rowOff>68014</xdr:rowOff>
    </xdr:to>
    <xdr:pic>
      <xdr:nvPicPr>
        <xdr:cNvPr id="2" name="Picture 1" descr="{4c81b3b9-5a71-495f-b0d3-3cd36dbe68ef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2838" y="157163"/>
          <a:ext cx="2160000" cy="939552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51</xdr:row>
      <xdr:rowOff>38100</xdr:rowOff>
    </xdr:from>
    <xdr:to>
      <xdr:col>4</xdr:col>
      <xdr:colOff>922337</xdr:colOff>
      <xdr:row>54</xdr:row>
      <xdr:rowOff>74118</xdr:rowOff>
    </xdr:to>
    <xdr:pic>
      <xdr:nvPicPr>
        <xdr:cNvPr id="3" name="Picture 2" descr="{b91ff5e3-9ad3-46f4-9562-62225fb264b0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57513" y="5867400"/>
          <a:ext cx="889000" cy="37891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95250</xdr:rowOff>
    </xdr:from>
    <xdr:to>
      <xdr:col>1</xdr:col>
      <xdr:colOff>636587</xdr:colOff>
      <xdr:row>85</xdr:row>
      <xdr:rowOff>12700</xdr:rowOff>
    </xdr:to>
    <xdr:pic>
      <xdr:nvPicPr>
        <xdr:cNvPr id="4" name="Picture 3" descr="{99477e8d-a1fa-432f-ac7d-8df34383f66c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9124950"/>
          <a:ext cx="603250" cy="60325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74</xdr:row>
      <xdr:rowOff>52388</xdr:rowOff>
    </xdr:from>
    <xdr:to>
      <xdr:col>1</xdr:col>
      <xdr:colOff>636587</xdr:colOff>
      <xdr:row>76</xdr:row>
      <xdr:rowOff>53597</xdr:rowOff>
    </xdr:to>
    <xdr:pic>
      <xdr:nvPicPr>
        <xdr:cNvPr id="5" name="Picture 4" descr="{c2d785e7-5308-4f2e-afb0-543d97901805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510588"/>
          <a:ext cx="603250" cy="22981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67</xdr:row>
      <xdr:rowOff>19050</xdr:rowOff>
    </xdr:from>
    <xdr:to>
      <xdr:col>1</xdr:col>
      <xdr:colOff>636587</xdr:colOff>
      <xdr:row>69</xdr:row>
      <xdr:rowOff>88900</xdr:rowOff>
    </xdr:to>
    <xdr:pic>
      <xdr:nvPicPr>
        <xdr:cNvPr id="6" name="Picture 5" descr="{38d4962b-7ce8-4aad-916d-64bed98bf4fd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77150"/>
          <a:ext cx="603250" cy="2984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60</xdr:row>
      <xdr:rowOff>85725</xdr:rowOff>
    </xdr:from>
    <xdr:to>
      <xdr:col>1</xdr:col>
      <xdr:colOff>641350</xdr:colOff>
      <xdr:row>62</xdr:row>
      <xdr:rowOff>36308</xdr:rowOff>
    </xdr:to>
    <xdr:pic>
      <xdr:nvPicPr>
        <xdr:cNvPr id="7" name="Picture 6" descr="{9d825ba6-68ca-4fbb-976b-a2df8e6f10bd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625" y="6943725"/>
          <a:ext cx="603250" cy="179183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51</xdr:row>
      <xdr:rowOff>95250</xdr:rowOff>
    </xdr:from>
    <xdr:to>
      <xdr:col>1</xdr:col>
      <xdr:colOff>636587</xdr:colOff>
      <xdr:row>57</xdr:row>
      <xdr:rowOff>12700</xdr:rowOff>
    </xdr:to>
    <xdr:pic>
      <xdr:nvPicPr>
        <xdr:cNvPr id="8" name="Picture 7" descr="{f79cd6ea-80e6-4860-92bf-d3b68eac2f4b}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863" y="5924550"/>
          <a:ext cx="603250" cy="603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defaultRowHeight="9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>
      <c r="B1" s="1"/>
      <c r="C1" s="2"/>
      <c r="D1" s="3"/>
      <c r="E1" s="3"/>
      <c r="F1" s="3"/>
      <c r="G1" s="3"/>
      <c r="H1" s="3"/>
      <c r="I1" s="4"/>
    </row>
    <row r="2" spans="2:9" ht="9" customHeight="1">
      <c r="B2" s="5"/>
      <c r="C2" s="6"/>
      <c r="D2" s="7"/>
      <c r="E2" s="52"/>
      <c r="F2" s="52"/>
      <c r="G2" s="52"/>
      <c r="H2" s="52"/>
      <c r="I2" s="8"/>
    </row>
    <row r="3" spans="2:9" ht="9" customHeight="1">
      <c r="B3" s="5"/>
      <c r="C3" s="6"/>
      <c r="D3" s="7"/>
      <c r="E3" s="52"/>
      <c r="F3" s="52"/>
      <c r="G3" s="52"/>
      <c r="H3" s="52"/>
      <c r="I3" s="8"/>
    </row>
    <row r="4" spans="2:9" ht="9" customHeight="1">
      <c r="B4" s="5"/>
      <c r="C4" s="6"/>
      <c r="D4" s="7"/>
      <c r="E4" s="52"/>
      <c r="F4" s="52"/>
      <c r="G4" s="52"/>
      <c r="H4" s="52"/>
      <c r="I4" s="8"/>
    </row>
    <row r="5" spans="2:9" ht="9" customHeight="1">
      <c r="B5" s="5"/>
      <c r="C5" s="6"/>
      <c r="D5" s="7"/>
      <c r="E5" s="52"/>
      <c r="F5" s="52"/>
      <c r="G5" s="52"/>
      <c r="H5" s="52"/>
      <c r="I5" s="8"/>
    </row>
    <row r="6" spans="2:9" ht="9" customHeight="1">
      <c r="B6" s="5"/>
      <c r="C6" s="6"/>
      <c r="D6" s="7"/>
      <c r="E6" s="52"/>
      <c r="F6" s="52"/>
      <c r="G6" s="52"/>
      <c r="H6" s="52"/>
      <c r="I6" s="8"/>
    </row>
    <row r="7" spans="2:9" ht="9" customHeight="1">
      <c r="B7" s="5"/>
      <c r="C7" s="6"/>
      <c r="D7" s="7"/>
      <c r="E7" s="52"/>
      <c r="F7" s="52"/>
      <c r="G7" s="52"/>
      <c r="H7" s="52"/>
      <c r="I7" s="8"/>
    </row>
    <row r="8" spans="2:9" ht="9" customHeight="1">
      <c r="B8" s="5"/>
      <c r="C8" s="6"/>
      <c r="D8" s="7"/>
      <c r="E8" s="52"/>
      <c r="F8" s="52"/>
      <c r="G8" s="52"/>
      <c r="H8" s="52"/>
      <c r="I8" s="8"/>
    </row>
    <row r="9" spans="2:9" ht="9" customHeight="1">
      <c r="B9" s="5"/>
      <c r="C9" s="6"/>
      <c r="D9" s="7"/>
      <c r="E9" s="52"/>
      <c r="F9" s="52"/>
      <c r="G9" s="52"/>
      <c r="H9" s="52"/>
      <c r="I9" s="8"/>
    </row>
    <row r="10" spans="2:9" ht="9" customHeight="1">
      <c r="B10" s="5"/>
      <c r="C10" s="6"/>
      <c r="D10" s="7"/>
      <c r="E10" s="52"/>
      <c r="F10" s="52"/>
      <c r="G10" s="52"/>
      <c r="H10" s="52"/>
      <c r="I10" s="8"/>
    </row>
    <row r="11" spans="2:9" ht="9" customHeight="1">
      <c r="B11" s="5"/>
      <c r="C11" s="6"/>
      <c r="D11" s="7"/>
      <c r="E11" s="92" t="str">
        <f>IF(Paramètres!C5&lt;&gt;"",Paramètres!C5,"")</f>
        <v/>
      </c>
      <c r="F11" s="92"/>
      <c r="G11" s="92"/>
      <c r="H11" s="92"/>
      <c r="I11" s="8"/>
    </row>
    <row r="12" spans="2:9" ht="9" customHeight="1">
      <c r="B12" s="5"/>
      <c r="C12" s="6"/>
      <c r="D12" s="7"/>
      <c r="E12" s="92"/>
      <c r="F12" s="92"/>
      <c r="G12" s="92"/>
      <c r="H12" s="92"/>
      <c r="I12" s="8"/>
    </row>
    <row r="13" spans="2:9" ht="9" customHeight="1">
      <c r="B13" s="5"/>
      <c r="C13" s="6"/>
      <c r="D13" s="7"/>
      <c r="E13" s="92"/>
      <c r="F13" s="92"/>
      <c r="G13" s="92"/>
      <c r="H13" s="92"/>
      <c r="I13" s="8"/>
    </row>
    <row r="14" spans="2:9" ht="9" customHeight="1">
      <c r="B14" s="5"/>
      <c r="C14" s="6"/>
      <c r="D14" s="7"/>
      <c r="E14" s="92"/>
      <c r="F14" s="92"/>
      <c r="G14" s="92"/>
      <c r="H14" s="92"/>
      <c r="I14" s="8"/>
    </row>
    <row r="15" spans="2:9" ht="9" customHeight="1">
      <c r="B15" s="5"/>
      <c r="C15" s="6"/>
      <c r="D15" s="7"/>
      <c r="E15" s="92"/>
      <c r="F15" s="92"/>
      <c r="G15" s="92"/>
      <c r="H15" s="92"/>
      <c r="I15" s="8"/>
    </row>
    <row r="16" spans="2:9" ht="9" customHeight="1">
      <c r="B16" s="5"/>
      <c r="C16" s="6"/>
      <c r="D16" s="7"/>
      <c r="E16" s="92"/>
      <c r="F16" s="92"/>
      <c r="G16" s="92"/>
      <c r="H16" s="92"/>
      <c r="I16" s="8"/>
    </row>
    <row r="17" spans="2:9" ht="9" customHeight="1">
      <c r="B17" s="5"/>
      <c r="C17" s="6"/>
      <c r="D17" s="7"/>
      <c r="E17" s="92"/>
      <c r="F17" s="92"/>
      <c r="G17" s="92"/>
      <c r="H17" s="92"/>
      <c r="I17" s="8"/>
    </row>
    <row r="18" spans="2:9" ht="9" customHeight="1">
      <c r="B18" s="5"/>
      <c r="C18" s="6"/>
      <c r="D18" s="7"/>
      <c r="E18" s="92"/>
      <c r="F18" s="92"/>
      <c r="G18" s="92"/>
      <c r="H18" s="92"/>
      <c r="I18" s="8"/>
    </row>
    <row r="19" spans="2:9" ht="9" customHeight="1">
      <c r="B19" s="5"/>
      <c r="C19" s="6"/>
      <c r="D19" s="7"/>
      <c r="E19" s="92"/>
      <c r="F19" s="92"/>
      <c r="G19" s="92"/>
      <c r="H19" s="92"/>
      <c r="I19" s="8"/>
    </row>
    <row r="20" spans="2:9" ht="9" customHeight="1">
      <c r="B20" s="5"/>
      <c r="C20" s="6"/>
      <c r="D20" s="7"/>
      <c r="E20" s="92" t="str">
        <f>IF(Paramètres!C24&lt;&gt;"",Paramètres!C24,"") &amp; CHAR(10) &amp; IF(Paramètres!C26&lt;&gt;"",Paramètres!C26,"") &amp; CHAR(10) &amp; IF(Paramètres!C28&lt;&gt;"",Paramètres!C28,"")</f>
        <v/>
      </c>
      <c r="F20" s="92"/>
      <c r="G20" s="92"/>
      <c r="H20" s="92"/>
      <c r="I20" s="8"/>
    </row>
    <row r="21" spans="2:9" ht="9" customHeight="1">
      <c r="B21" s="5"/>
      <c r="C21" s="6"/>
      <c r="D21" s="7"/>
      <c r="E21" s="92"/>
      <c r="F21" s="92"/>
      <c r="G21" s="92"/>
      <c r="H21" s="92"/>
      <c r="I21" s="8"/>
    </row>
    <row r="22" spans="2:9" ht="9" customHeight="1">
      <c r="B22" s="5"/>
      <c r="C22" s="6"/>
      <c r="D22" s="7"/>
      <c r="E22" s="92"/>
      <c r="F22" s="92"/>
      <c r="G22" s="92"/>
      <c r="H22" s="92"/>
      <c r="I22" s="8"/>
    </row>
    <row r="23" spans="2:9" ht="9" customHeight="1">
      <c r="B23" s="5"/>
      <c r="C23" s="6"/>
      <c r="D23" s="7"/>
      <c r="E23" s="92"/>
      <c r="F23" s="92"/>
      <c r="G23" s="92"/>
      <c r="H23" s="92"/>
      <c r="I23" s="8"/>
    </row>
    <row r="24" spans="2:9" ht="9" customHeight="1">
      <c r="B24" s="5"/>
      <c r="C24" s="6"/>
      <c r="D24" s="7"/>
      <c r="E24" s="92"/>
      <c r="F24" s="92"/>
      <c r="G24" s="92"/>
      <c r="H24" s="92"/>
      <c r="I24" s="8"/>
    </row>
    <row r="25" spans="2:9" ht="9" customHeight="1">
      <c r="B25" s="5"/>
      <c r="C25" s="6"/>
      <c r="D25" s="7"/>
      <c r="E25" s="92"/>
      <c r="F25" s="92"/>
      <c r="G25" s="92"/>
      <c r="H25" s="92"/>
      <c r="I25" s="8"/>
    </row>
    <row r="26" spans="2:9" ht="9" customHeight="1">
      <c r="B26" s="5"/>
      <c r="C26" s="6"/>
      <c r="D26" s="7"/>
      <c r="E26" s="92"/>
      <c r="F26" s="92"/>
      <c r="G26" s="92"/>
      <c r="H26" s="92"/>
      <c r="I26" s="8"/>
    </row>
    <row r="27" spans="2:9" ht="9" customHeight="1">
      <c r="B27" s="5"/>
      <c r="C27" s="6"/>
      <c r="D27" s="7"/>
      <c r="E27" s="92"/>
      <c r="F27" s="92"/>
      <c r="G27" s="92"/>
      <c r="H27" s="92"/>
      <c r="I27" s="8"/>
    </row>
    <row r="28" spans="2:9" ht="9" customHeight="1">
      <c r="B28" s="5"/>
      <c r="C28" s="6"/>
      <c r="D28" s="7"/>
      <c r="E28" s="52"/>
      <c r="F28" s="52"/>
      <c r="G28" s="52"/>
      <c r="H28" s="52"/>
      <c r="I28" s="8"/>
    </row>
    <row r="29" spans="2:9" ht="9" customHeight="1">
      <c r="B29" s="5"/>
      <c r="C29" s="6"/>
      <c r="D29" s="7"/>
      <c r="E29" s="52"/>
      <c r="F29" s="52"/>
      <c r="G29" s="52"/>
      <c r="H29" s="52"/>
      <c r="I29" s="8"/>
    </row>
    <row r="30" spans="2:9" ht="9" customHeight="1">
      <c r="B30" s="5"/>
      <c r="C30" s="6"/>
      <c r="D30" s="7"/>
      <c r="E30" s="52"/>
      <c r="F30" s="52"/>
      <c r="G30" s="52"/>
      <c r="H30" s="52"/>
      <c r="I30" s="8"/>
    </row>
    <row r="31" spans="2:9" ht="9" customHeight="1">
      <c r="B31" s="5"/>
      <c r="C31" s="6"/>
      <c r="D31" s="7"/>
      <c r="E31" s="52"/>
      <c r="F31" s="52"/>
      <c r="G31" s="52"/>
      <c r="H31" s="52"/>
      <c r="I31" s="8"/>
    </row>
    <row r="32" spans="2:9" ht="9" customHeight="1">
      <c r="B32" s="5"/>
      <c r="C32" s="6"/>
      <c r="D32" s="7"/>
      <c r="E32" s="52"/>
      <c r="F32" s="52"/>
      <c r="G32" s="52"/>
      <c r="H32" s="52"/>
      <c r="I32" s="8"/>
    </row>
    <row r="33" spans="2:9" ht="9" customHeight="1">
      <c r="B33" s="5"/>
      <c r="C33" s="6"/>
      <c r="D33" s="7"/>
      <c r="E33" s="52"/>
      <c r="F33" s="52"/>
      <c r="G33" s="52"/>
      <c r="H33" s="52"/>
      <c r="I33" s="8"/>
    </row>
    <row r="34" spans="2:9" ht="9" customHeight="1">
      <c r="B34" s="5"/>
      <c r="C34" s="6"/>
      <c r="D34" s="7"/>
      <c r="E34" s="52"/>
      <c r="F34" s="52"/>
      <c r="G34" s="52"/>
      <c r="H34" s="52"/>
      <c r="I34" s="8"/>
    </row>
    <row r="35" spans="2:9" ht="9" customHeight="1">
      <c r="B35" s="5"/>
      <c r="C35" s="6"/>
      <c r="D35" s="7"/>
      <c r="E35" s="52"/>
      <c r="F35" s="52"/>
      <c r="G35" s="52"/>
      <c r="H35" s="52"/>
      <c r="I35" s="8"/>
    </row>
    <row r="36" spans="2:9" ht="9" customHeight="1">
      <c r="B36" s="5"/>
      <c r="C36" s="6"/>
      <c r="D36" s="7"/>
      <c r="E36" s="52"/>
      <c r="F36" s="52"/>
      <c r="G36" s="52"/>
      <c r="H36" s="52"/>
      <c r="I36" s="8"/>
    </row>
    <row r="37" spans="2:9" ht="9" customHeight="1">
      <c r="B37" s="5"/>
      <c r="C37" s="6"/>
      <c r="D37" s="7"/>
      <c r="E37" s="52"/>
      <c r="F37" s="52"/>
      <c r="G37" s="52"/>
      <c r="H37" s="52"/>
      <c r="I37" s="8"/>
    </row>
    <row r="38" spans="2:9" ht="9" customHeight="1">
      <c r="B38" s="5"/>
      <c r="C38" s="6"/>
      <c r="D38" s="7"/>
      <c r="E38" s="52"/>
      <c r="F38" s="52"/>
      <c r="G38" s="52"/>
      <c r="H38" s="52"/>
      <c r="I38" s="8"/>
    </row>
    <row r="39" spans="2:9" ht="9" customHeight="1">
      <c r="B39" s="5"/>
      <c r="C39" s="6"/>
      <c r="D39" s="7"/>
      <c r="E39" s="52"/>
      <c r="F39" s="52"/>
      <c r="G39" s="52"/>
      <c r="H39" s="52"/>
      <c r="I39" s="8"/>
    </row>
    <row r="40" spans="2:9" ht="9" customHeight="1">
      <c r="B40" s="5"/>
      <c r="C40" s="6"/>
      <c r="D40" s="7"/>
      <c r="E40" s="52"/>
      <c r="F40" s="52"/>
      <c r="G40" s="52"/>
      <c r="H40" s="52"/>
      <c r="I40" s="8"/>
    </row>
    <row r="41" spans="2:9" ht="9" customHeight="1">
      <c r="B41" s="5"/>
      <c r="C41" s="6"/>
      <c r="D41" s="7"/>
      <c r="E41" s="52"/>
      <c r="F41" s="52"/>
      <c r="G41" s="52"/>
      <c r="H41" s="52"/>
      <c r="I41" s="8"/>
    </row>
    <row r="42" spans="2:9" ht="9" customHeight="1">
      <c r="B42" s="5"/>
      <c r="C42" s="6"/>
      <c r="D42" s="7"/>
      <c r="E42" s="52"/>
      <c r="F42" s="52"/>
      <c r="G42" s="52"/>
      <c r="H42" s="52"/>
      <c r="I42" s="8"/>
    </row>
    <row r="43" spans="2:9" ht="9" customHeight="1">
      <c r="B43" s="5"/>
      <c r="C43" s="6"/>
      <c r="D43" s="7"/>
      <c r="E43" s="52"/>
      <c r="F43" s="52"/>
      <c r="G43" s="52"/>
      <c r="H43" s="52"/>
      <c r="I43" s="8"/>
    </row>
    <row r="44" spans="2:9" ht="9" customHeight="1">
      <c r="B44" s="5"/>
      <c r="C44" s="6"/>
      <c r="D44" s="7"/>
      <c r="E44" s="52"/>
      <c r="F44" s="52"/>
      <c r="G44" s="52"/>
      <c r="H44" s="52"/>
      <c r="I44" s="8"/>
    </row>
    <row r="45" spans="2:9" ht="9" customHeight="1">
      <c r="B45" s="5"/>
      <c r="C45" s="6"/>
      <c r="D45" s="7"/>
      <c r="E45" s="52"/>
      <c r="F45" s="52"/>
      <c r="G45" s="52"/>
      <c r="H45" s="52"/>
      <c r="I45" s="8"/>
    </row>
    <row r="46" spans="2:9" ht="9" customHeight="1">
      <c r="B46" s="5"/>
      <c r="C46" s="6"/>
      <c r="D46" s="7"/>
      <c r="E46" s="7"/>
      <c r="F46" s="7"/>
      <c r="G46" s="7"/>
      <c r="H46" s="7"/>
      <c r="I46" s="8"/>
    </row>
    <row r="47" spans="2:9" ht="9" customHeight="1">
      <c r="B47" s="5"/>
      <c r="C47" s="6"/>
      <c r="D47" s="7"/>
      <c r="E47" s="52"/>
      <c r="F47" s="103" t="s">
        <v>0</v>
      </c>
      <c r="G47" s="52"/>
      <c r="H47" s="52"/>
      <c r="I47" s="8"/>
    </row>
    <row r="48" spans="2:9" ht="9" customHeight="1">
      <c r="B48" s="5"/>
      <c r="C48" s="6"/>
      <c r="D48" s="7"/>
      <c r="E48" s="52"/>
      <c r="F48" s="52"/>
      <c r="G48" s="52"/>
      <c r="H48" s="52"/>
      <c r="I48" s="8"/>
    </row>
    <row r="49" spans="2:9" ht="9" customHeight="1">
      <c r="B49" s="5"/>
      <c r="C49" s="6"/>
      <c r="D49" s="7"/>
      <c r="E49" s="52"/>
      <c r="F49" s="52"/>
      <c r="G49" s="52"/>
      <c r="H49" s="52"/>
      <c r="I49" s="8"/>
    </row>
    <row r="50" spans="2:9" ht="9" customHeight="1">
      <c r="B50" s="5"/>
      <c r="C50" s="6"/>
      <c r="D50" s="7"/>
      <c r="E50" s="52"/>
      <c r="F50" s="52"/>
      <c r="G50" s="52"/>
      <c r="H50" s="52"/>
      <c r="I50" s="8"/>
    </row>
    <row r="51" spans="2:9" ht="9" customHeight="1">
      <c r="B51" s="5"/>
      <c r="C51" s="6"/>
      <c r="D51" s="7"/>
      <c r="E51" s="52"/>
      <c r="F51" s="52"/>
      <c r="G51" s="52"/>
      <c r="H51" s="52"/>
      <c r="I51" s="8"/>
    </row>
    <row r="52" spans="2:9" ht="9" customHeight="1">
      <c r="B52" s="106"/>
      <c r="C52" s="104" t="s">
        <v>1</v>
      </c>
      <c r="D52" s="7"/>
      <c r="E52" s="52"/>
      <c r="F52" s="52"/>
      <c r="G52" s="52"/>
      <c r="H52" s="52"/>
      <c r="I52" s="8"/>
    </row>
    <row r="53" spans="2:9" ht="9" customHeight="1">
      <c r="B53" s="106"/>
      <c r="C53" s="105"/>
      <c r="D53" s="7"/>
      <c r="E53" s="52"/>
      <c r="F53" s="52"/>
      <c r="G53" s="52"/>
      <c r="H53" s="52"/>
      <c r="I53" s="8"/>
    </row>
    <row r="54" spans="2:9" ht="9" customHeight="1">
      <c r="B54" s="106"/>
      <c r="C54" s="105"/>
      <c r="D54" s="7"/>
      <c r="E54" s="52"/>
      <c r="F54" s="52"/>
      <c r="G54" s="52"/>
      <c r="H54" s="52"/>
      <c r="I54" s="8"/>
    </row>
    <row r="55" spans="2:9" ht="9" customHeight="1">
      <c r="B55" s="106"/>
      <c r="C55" s="105"/>
      <c r="D55" s="7"/>
      <c r="E55" s="52"/>
      <c r="F55" s="52"/>
      <c r="G55" s="52"/>
      <c r="H55" s="52"/>
      <c r="I55" s="8"/>
    </row>
    <row r="56" spans="2:9" ht="9" customHeight="1">
      <c r="B56" s="106"/>
      <c r="C56" s="105"/>
      <c r="D56" s="7"/>
      <c r="E56" s="52"/>
      <c r="F56" s="52"/>
      <c r="G56" s="52"/>
      <c r="H56" s="52"/>
      <c r="I56" s="8"/>
    </row>
    <row r="57" spans="2:9" ht="9" customHeight="1">
      <c r="B57" s="106"/>
      <c r="C57" s="105"/>
      <c r="D57" s="7"/>
      <c r="E57" s="52"/>
      <c r="F57" s="52"/>
      <c r="G57" s="52"/>
      <c r="H57" s="52"/>
      <c r="I57" s="8"/>
    </row>
    <row r="58" spans="2:9" ht="9" customHeight="1">
      <c r="B58" s="106"/>
      <c r="C58" s="105"/>
      <c r="D58" s="7"/>
      <c r="E58" s="52"/>
      <c r="F58" s="52"/>
      <c r="G58" s="52"/>
      <c r="H58" s="52"/>
      <c r="I58" s="8"/>
    </row>
    <row r="59" spans="2:9" ht="9" customHeight="1">
      <c r="B59" s="106"/>
      <c r="C59" s="104" t="s">
        <v>2</v>
      </c>
      <c r="D59" s="7"/>
      <c r="E59" s="52"/>
      <c r="F59" s="52"/>
      <c r="G59" s="52"/>
      <c r="H59" s="52"/>
      <c r="I59" s="8"/>
    </row>
    <row r="60" spans="2:9" ht="9" customHeight="1">
      <c r="B60" s="106"/>
      <c r="C60" s="105"/>
      <c r="D60" s="7"/>
      <c r="E60" s="52"/>
      <c r="F60" s="52"/>
      <c r="G60" s="52"/>
      <c r="H60" s="52"/>
      <c r="I60" s="8"/>
    </row>
    <row r="61" spans="2:9" ht="9" customHeight="1">
      <c r="B61" s="106"/>
      <c r="C61" s="105"/>
      <c r="D61" s="7"/>
      <c r="E61" s="7"/>
      <c r="F61" s="7"/>
      <c r="G61" s="7"/>
      <c r="H61" s="7"/>
      <c r="I61" s="8"/>
    </row>
    <row r="62" spans="2:9" ht="9" customHeight="1">
      <c r="B62" s="106"/>
      <c r="C62" s="105"/>
      <c r="D62" s="7"/>
      <c r="E62" s="93" t="str">
        <f>IF(Paramètres!C9&lt;&gt;"",Paramètres!C9,"")</f>
        <v/>
      </c>
      <c r="F62" s="93"/>
      <c r="G62" s="93"/>
      <c r="H62" s="93"/>
      <c r="I62" s="8"/>
    </row>
    <row r="63" spans="2:9" ht="9" customHeight="1">
      <c r="B63" s="106"/>
      <c r="C63" s="105"/>
      <c r="D63" s="7"/>
      <c r="E63" s="93"/>
      <c r="F63" s="93"/>
      <c r="G63" s="93"/>
      <c r="H63" s="93"/>
      <c r="I63" s="8"/>
    </row>
    <row r="64" spans="2:9" ht="9" customHeight="1">
      <c r="B64" s="106"/>
      <c r="C64" s="105"/>
      <c r="D64" s="7"/>
      <c r="E64" s="93"/>
      <c r="F64" s="93"/>
      <c r="G64" s="93"/>
      <c r="H64" s="93"/>
      <c r="I64" s="8"/>
    </row>
    <row r="65" spans="2:9" ht="9" customHeight="1">
      <c r="B65" s="106"/>
      <c r="C65" s="105"/>
      <c r="D65" s="7"/>
      <c r="E65" s="93"/>
      <c r="F65" s="93"/>
      <c r="G65" s="93"/>
      <c r="H65" s="93"/>
      <c r="I65" s="8"/>
    </row>
    <row r="66" spans="2:9" ht="9" customHeight="1">
      <c r="B66" s="106"/>
      <c r="C66" s="104" t="s">
        <v>3</v>
      </c>
      <c r="D66" s="7"/>
      <c r="E66" s="93" t="str">
        <f>IF(Paramètres!C11&lt;&gt;"",Paramètres!C11,"")</f>
        <v/>
      </c>
      <c r="F66" s="93"/>
      <c r="G66" s="93"/>
      <c r="H66" s="93"/>
      <c r="I66" s="8"/>
    </row>
    <row r="67" spans="2:9" ht="9" customHeight="1">
      <c r="B67" s="106"/>
      <c r="C67" s="105"/>
      <c r="D67" s="7"/>
      <c r="E67" s="93"/>
      <c r="F67" s="93"/>
      <c r="G67" s="93"/>
      <c r="H67" s="93"/>
      <c r="I67" s="8"/>
    </row>
    <row r="68" spans="2:9" ht="9" customHeight="1">
      <c r="B68" s="106"/>
      <c r="C68" s="105"/>
      <c r="D68" s="7"/>
      <c r="E68" s="93"/>
      <c r="F68" s="93"/>
      <c r="G68" s="93"/>
      <c r="H68" s="93"/>
      <c r="I68" s="8"/>
    </row>
    <row r="69" spans="2:9" ht="9" customHeight="1">
      <c r="B69" s="106"/>
      <c r="C69" s="105"/>
      <c r="D69" s="7"/>
      <c r="E69" s="93"/>
      <c r="F69" s="93"/>
      <c r="G69" s="93"/>
      <c r="H69" s="93"/>
      <c r="I69" s="8"/>
    </row>
    <row r="70" spans="2:9" ht="9" customHeight="1">
      <c r="B70" s="106"/>
      <c r="C70" s="105"/>
      <c r="D70" s="7"/>
      <c r="E70" s="93"/>
      <c r="F70" s="93"/>
      <c r="G70" s="93"/>
      <c r="H70" s="93"/>
      <c r="I70" s="8"/>
    </row>
    <row r="71" spans="2:9" ht="9" customHeight="1">
      <c r="B71" s="106"/>
      <c r="C71" s="105"/>
      <c r="D71" s="7"/>
      <c r="E71" s="94" t="str">
        <f>IF(Paramètres!C3&lt;&gt;"",Paramètres!C3,"")</f>
        <v/>
      </c>
      <c r="F71" s="95"/>
      <c r="G71" s="95"/>
      <c r="H71" s="96"/>
      <c r="I71" s="8"/>
    </row>
    <row r="72" spans="2:9" ht="9" customHeight="1">
      <c r="B72" s="106"/>
      <c r="C72" s="105"/>
      <c r="D72" s="7"/>
      <c r="E72" s="97"/>
      <c r="F72" s="92"/>
      <c r="G72" s="92"/>
      <c r="H72" s="98"/>
      <c r="I72" s="8"/>
    </row>
    <row r="73" spans="2:9" ht="9" customHeight="1">
      <c r="B73" s="106"/>
      <c r="C73" s="104" t="s">
        <v>4</v>
      </c>
      <c r="D73" s="7"/>
      <c r="E73" s="97"/>
      <c r="F73" s="92"/>
      <c r="G73" s="92"/>
      <c r="H73" s="98"/>
      <c r="I73" s="8"/>
    </row>
    <row r="74" spans="2:9" ht="9" customHeight="1">
      <c r="B74" s="106"/>
      <c r="C74" s="105"/>
      <c r="D74" s="7"/>
      <c r="E74" s="97"/>
      <c r="F74" s="92"/>
      <c r="G74" s="92"/>
      <c r="H74" s="98"/>
      <c r="I74" s="8"/>
    </row>
    <row r="75" spans="2:9" ht="9" customHeight="1">
      <c r="B75" s="106"/>
      <c r="C75" s="105"/>
      <c r="D75" s="7"/>
      <c r="E75" s="97"/>
      <c r="F75" s="92"/>
      <c r="G75" s="92"/>
      <c r="H75" s="98"/>
      <c r="I75" s="8"/>
    </row>
    <row r="76" spans="2:9" ht="9" customHeight="1">
      <c r="B76" s="106"/>
      <c r="C76" s="105"/>
      <c r="D76" s="7"/>
      <c r="E76" s="97"/>
      <c r="F76" s="92"/>
      <c r="G76" s="92"/>
      <c r="H76" s="98"/>
      <c r="I76" s="8"/>
    </row>
    <row r="77" spans="2:9" ht="9" customHeight="1">
      <c r="B77" s="106"/>
      <c r="C77" s="105"/>
      <c r="D77" s="7"/>
      <c r="E77" s="99"/>
      <c r="F77" s="100"/>
      <c r="G77" s="100"/>
      <c r="H77" s="101"/>
      <c r="I77" s="8"/>
    </row>
    <row r="78" spans="2:9" ht="9" customHeight="1">
      <c r="B78" s="106"/>
      <c r="C78" s="105"/>
      <c r="D78" s="7"/>
      <c r="E78" s="7"/>
      <c r="F78" s="7"/>
      <c r="G78" s="7"/>
      <c r="H78" s="7"/>
      <c r="I78" s="8"/>
    </row>
    <row r="79" spans="2:9" ht="9" customHeight="1">
      <c r="B79" s="106"/>
      <c r="C79" s="105"/>
      <c r="D79" s="7"/>
      <c r="E79" s="7"/>
      <c r="F79" s="102" t="s">
        <v>5</v>
      </c>
      <c r="G79" s="102" t="str">
        <f>IF(Paramètres!C7&lt;&gt;"",Paramètres!C7,"")</f>
        <v/>
      </c>
      <c r="H79" s="7"/>
      <c r="I79" s="8"/>
    </row>
    <row r="80" spans="2:9" ht="9" customHeight="1">
      <c r="B80" s="106"/>
      <c r="C80" s="104" t="s">
        <v>6</v>
      </c>
      <c r="D80" s="7"/>
      <c r="E80" s="7"/>
      <c r="F80" s="102"/>
      <c r="G80" s="102"/>
      <c r="H80" s="7"/>
      <c r="I80" s="8"/>
    </row>
    <row r="81" spans="2:9" ht="9" customHeight="1">
      <c r="B81" s="106"/>
      <c r="C81" s="105"/>
      <c r="D81" s="7"/>
      <c r="E81" s="7"/>
      <c r="F81" s="102" t="s">
        <v>7</v>
      </c>
      <c r="G81" s="102" t="str">
        <f>IF(Paramètres!C13&lt;&gt;"",Paramètres!C13,"")</f>
        <v/>
      </c>
      <c r="H81" s="7"/>
      <c r="I81" s="8"/>
    </row>
    <row r="82" spans="2:9" ht="9" customHeight="1">
      <c r="B82" s="106"/>
      <c r="C82" s="105"/>
      <c r="D82" s="7"/>
      <c r="E82" s="7"/>
      <c r="F82" s="102"/>
      <c r="G82" s="102"/>
      <c r="H82" s="7"/>
      <c r="I82" s="8"/>
    </row>
    <row r="83" spans="2:9" ht="9" customHeight="1">
      <c r="B83" s="106"/>
      <c r="C83" s="105"/>
      <c r="D83" s="7"/>
      <c r="E83" s="7"/>
      <c r="F83" s="102" t="s">
        <v>8</v>
      </c>
      <c r="G83" s="102" t="str">
        <f>IF(Paramètres!C15&lt;&gt;"",Paramètres!C15,"")</f>
        <v/>
      </c>
      <c r="H83" s="7"/>
      <c r="I83" s="8"/>
    </row>
    <row r="84" spans="2:9" ht="9" customHeight="1">
      <c r="B84" s="106"/>
      <c r="C84" s="105"/>
      <c r="D84" s="7"/>
      <c r="E84" s="7"/>
      <c r="F84" s="102"/>
      <c r="G84" s="102"/>
      <c r="H84" s="7"/>
      <c r="I84" s="8"/>
    </row>
    <row r="85" spans="2:9" ht="9" customHeight="1">
      <c r="B85" s="106"/>
      <c r="C85" s="105"/>
      <c r="D85" s="7"/>
      <c r="E85" s="7"/>
      <c r="F85" s="102" t="s">
        <v>9</v>
      </c>
      <c r="G85" s="102" t="str">
        <f>IF(Paramètres!C17&lt;&gt;"",Paramètres!C17,"")</f>
        <v/>
      </c>
      <c r="H85" s="7"/>
      <c r="I85" s="8"/>
    </row>
    <row r="86" spans="2:9" ht="9" customHeight="1">
      <c r="B86" s="106"/>
      <c r="C86" s="105"/>
      <c r="D86" s="7"/>
      <c r="E86" s="7"/>
      <c r="F86" s="102"/>
      <c r="G86" s="102"/>
      <c r="H86" s="7"/>
      <c r="I86" s="8"/>
    </row>
    <row r="87" spans="2:9" ht="9" customHeight="1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7">
    <mergeCell ref="C59:C65"/>
    <mergeCell ref="B59:B65"/>
    <mergeCell ref="C52:C58"/>
    <mergeCell ref="B52:B58"/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S864"/>
  <sheetViews>
    <sheetView showGridLines="0" tabSelected="1" workbookViewId="0">
      <pane ySplit="3" topLeftCell="A4" activePane="bottomLeft" state="frozen"/>
      <selection pane="bottomLeft" activeCell="J16" sqref="J16"/>
    </sheetView>
  </sheetViews>
  <sheetFormatPr defaultRowHeight="15"/>
  <cols>
    <col min="1" max="1" width="0" hidden="1" customWidth="1"/>
    <col min="2" max="2" width="5.28515625" customWidth="1"/>
    <col min="3" max="3" width="0" hidden="1" customWidth="1"/>
    <col min="4" max="4" width="21.140625" customWidth="1"/>
    <col min="5" max="10" width="8.140625" customWidth="1"/>
    <col min="11" max="12" width="12.5703125" customWidth="1"/>
    <col min="13" max="13" width="10.7109375" customWidth="1"/>
    <col min="14" max="14" width="0" hidden="1" customWidth="1"/>
    <col min="15" max="15" width="10.7109375" customWidth="1"/>
    <col min="16" max="19" width="0" hidden="1" customWidth="1"/>
    <col min="20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13" t="s">
        <v>29</v>
      </c>
      <c r="C3" s="13" t="s">
        <v>30</v>
      </c>
      <c r="D3" s="43" t="s">
        <v>31</v>
      </c>
      <c r="E3" s="43"/>
      <c r="F3" s="43"/>
      <c r="G3" s="43"/>
      <c r="H3" s="13" t="s">
        <v>17</v>
      </c>
      <c r="I3" s="13" t="s">
        <v>32</v>
      </c>
      <c r="J3" s="13" t="s">
        <v>33</v>
      </c>
      <c r="K3" s="13" t="s">
        <v>34</v>
      </c>
      <c r="L3" s="13" t="s">
        <v>35</v>
      </c>
      <c r="M3" s="13" t="s">
        <v>36</v>
      </c>
      <c r="N3" s="13" t="s">
        <v>37</v>
      </c>
      <c r="O3" s="13" t="s">
        <v>38</v>
      </c>
      <c r="P3" s="13" t="s">
        <v>39</v>
      </c>
      <c r="Q3" s="13" t="s">
        <v>40</v>
      </c>
      <c r="R3" s="13" t="s">
        <v>41</v>
      </c>
      <c r="S3" s="13" t="s">
        <v>42</v>
      </c>
    </row>
    <row r="4" spans="1:19" ht="15.75" customHeight="1">
      <c r="A4" s="7">
        <v>2</v>
      </c>
      <c r="B4" s="14" t="s">
        <v>43</v>
      </c>
      <c r="C4" s="14"/>
      <c r="D4" s="44" t="s">
        <v>44</v>
      </c>
      <c r="E4" s="44"/>
      <c r="F4" s="44"/>
      <c r="G4" s="44"/>
      <c r="H4" s="15"/>
      <c r="I4" s="15"/>
      <c r="J4" s="15"/>
      <c r="K4" s="15"/>
      <c r="L4" s="15"/>
      <c r="M4" s="7"/>
    </row>
    <row r="5" spans="1:19" hidden="1">
      <c r="A5" s="7">
        <v>5</v>
      </c>
    </row>
    <row r="6" spans="1:19" hidden="1">
      <c r="A6" s="7" t="s">
        <v>45</v>
      </c>
    </row>
    <row r="7" spans="1:19" hidden="1">
      <c r="A7" s="7">
        <v>5</v>
      </c>
    </row>
    <row r="8" spans="1:19" hidden="1">
      <c r="A8" s="7" t="s">
        <v>45</v>
      </c>
    </row>
    <row r="9" spans="1:19" hidden="1">
      <c r="A9" s="7">
        <v>5</v>
      </c>
    </row>
    <row r="10" spans="1:19" hidden="1">
      <c r="A10" s="7" t="s">
        <v>45</v>
      </c>
    </row>
    <row r="11" spans="1:19" hidden="1">
      <c r="A11" s="7">
        <v>8</v>
      </c>
    </row>
    <row r="12" spans="1:19" hidden="1">
      <c r="A12" s="7" t="s">
        <v>46</v>
      </c>
    </row>
    <row r="13" spans="1:19" ht="15.75" customHeight="1">
      <c r="A13" s="7">
        <v>3</v>
      </c>
      <c r="B13" s="14" t="s">
        <v>47</v>
      </c>
      <c r="C13" s="14"/>
      <c r="D13" s="44" t="s">
        <v>48</v>
      </c>
      <c r="E13" s="44"/>
      <c r="F13" s="44"/>
      <c r="G13" s="44"/>
      <c r="H13" s="15"/>
      <c r="I13" s="15"/>
      <c r="J13" s="15"/>
      <c r="K13" s="15"/>
      <c r="L13" s="15"/>
      <c r="M13" s="7"/>
    </row>
    <row r="14" spans="1:19" hidden="1">
      <c r="A14" s="7">
        <v>8</v>
      </c>
    </row>
    <row r="15" spans="1:19" hidden="1">
      <c r="A15" s="7" t="s">
        <v>46</v>
      </c>
    </row>
    <row r="16" spans="1:19">
      <c r="A16" s="7">
        <v>9</v>
      </c>
      <c r="B16" s="16" t="s">
        <v>49</v>
      </c>
      <c r="C16" s="16"/>
      <c r="D16" s="45" t="s">
        <v>50</v>
      </c>
      <c r="E16" s="46"/>
      <c r="F16" s="46"/>
      <c r="G16" s="46"/>
      <c r="H16" s="113" t="s">
        <v>51</v>
      </c>
      <c r="I16" s="114">
        <v>1</v>
      </c>
      <c r="J16" s="115"/>
      <c r="K16" s="18"/>
      <c r="L16" s="19" t="str">
        <f>IF(AND(I16= "",J16= ""), 0, ROUND(ROUND(K16, 2) * ROUND(IF(J16="",I16,J16),  0), 2))</f>
        <v/>
      </c>
      <c r="M16" s="7"/>
      <c r="O16" s="20">
        <v>0.2</v>
      </c>
      <c r="S16" s="7">
        <v>1906</v>
      </c>
    </row>
    <row r="17" spans="1:19" hidden="1">
      <c r="A17" s="7" t="s">
        <v>52</v>
      </c>
    </row>
    <row r="18" spans="1:19">
      <c r="A18" s="7" t="s">
        <v>53</v>
      </c>
      <c r="B18" s="21"/>
      <c r="C18" s="21"/>
      <c r="D18" s="47" t="s">
        <v>54</v>
      </c>
      <c r="E18" s="47"/>
      <c r="F18" s="47"/>
      <c r="G18" s="47"/>
      <c r="H18" s="21"/>
      <c r="I18" s="21"/>
      <c r="J18" s="21"/>
      <c r="K18" s="21"/>
      <c r="L18" s="21"/>
    </row>
    <row r="19" spans="1:19" hidden="1">
      <c r="A19" s="7" t="s">
        <v>55</v>
      </c>
    </row>
    <row r="20" spans="1:19" hidden="1">
      <c r="A20" s="7" t="s">
        <v>56</v>
      </c>
    </row>
    <row r="21" spans="1:19" hidden="1">
      <c r="A21" s="7" t="s">
        <v>57</v>
      </c>
    </row>
    <row r="22" spans="1:19">
      <c r="A22" s="7">
        <v>9</v>
      </c>
      <c r="B22" s="16" t="s">
        <v>58</v>
      </c>
      <c r="C22" s="16"/>
      <c r="D22" s="45" t="s">
        <v>59</v>
      </c>
      <c r="E22" s="46"/>
      <c r="F22" s="46"/>
      <c r="G22" s="46"/>
      <c r="H22" s="113" t="s">
        <v>15</v>
      </c>
      <c r="I22" s="116">
        <v>1436</v>
      </c>
      <c r="J22" s="117"/>
      <c r="K22" s="18"/>
      <c r="L22" s="19" t="str">
        <f>IF(AND(I22= "",J22= ""), 0, ROUND(ROUND(K22, 2) * ROUND(IF(J22="",I22,J22),  2), 2))</f>
        <v/>
      </c>
      <c r="M22" s="7"/>
      <c r="O22" s="20">
        <v>0.2</v>
      </c>
      <c r="S22" s="7">
        <v>1906</v>
      </c>
    </row>
    <row r="23" spans="1:19" hidden="1">
      <c r="A23" s="7" t="s">
        <v>52</v>
      </c>
    </row>
    <row r="24" spans="1:19" hidden="1">
      <c r="A24" s="7" t="s">
        <v>52</v>
      </c>
    </row>
    <row r="25" spans="1:19">
      <c r="A25" s="7" t="s">
        <v>53</v>
      </c>
      <c r="B25" s="21"/>
      <c r="C25" s="21"/>
      <c r="D25" s="47" t="s">
        <v>60</v>
      </c>
      <c r="E25" s="47"/>
      <c r="F25" s="47"/>
      <c r="G25" s="47"/>
      <c r="H25" s="21"/>
      <c r="I25" s="21"/>
      <c r="J25" s="21"/>
      <c r="K25" s="21"/>
      <c r="L25" s="21"/>
    </row>
    <row r="26" spans="1:19">
      <c r="A26" s="7" t="s">
        <v>53</v>
      </c>
      <c r="B26" s="21"/>
      <c r="C26" s="21"/>
      <c r="D26" s="47" t="s">
        <v>61</v>
      </c>
      <c r="E26" s="47"/>
      <c r="F26" s="47"/>
      <c r="G26" s="47"/>
      <c r="H26" s="21"/>
      <c r="I26" s="21"/>
      <c r="J26" s="21"/>
      <c r="K26" s="21"/>
      <c r="L26" s="21"/>
    </row>
    <row r="27" spans="1:19" hidden="1">
      <c r="A27" s="7" t="s">
        <v>55</v>
      </c>
    </row>
    <row r="28" spans="1:19" hidden="1">
      <c r="A28" s="7" t="s">
        <v>62</v>
      </c>
    </row>
    <row r="29" spans="1:19">
      <c r="A29" s="7" t="s">
        <v>53</v>
      </c>
      <c r="B29" s="21"/>
      <c r="C29" s="21"/>
      <c r="D29" s="47" t="s">
        <v>63</v>
      </c>
      <c r="E29" s="47"/>
      <c r="F29" s="47"/>
      <c r="G29" s="47"/>
      <c r="H29" s="21"/>
      <c r="I29" s="21"/>
      <c r="J29" s="21"/>
      <c r="K29" s="21"/>
      <c r="L29" s="21"/>
    </row>
    <row r="30" spans="1:19" hidden="1">
      <c r="A30" s="7" t="s">
        <v>64</v>
      </c>
    </row>
    <row r="31" spans="1:19" hidden="1">
      <c r="A31" s="7" t="s">
        <v>64</v>
      </c>
    </row>
    <row r="32" spans="1:19" hidden="1">
      <c r="A32" s="7" t="s">
        <v>64</v>
      </c>
    </row>
    <row r="33" spans="1:19" hidden="1">
      <c r="A33" s="7" t="s">
        <v>64</v>
      </c>
    </row>
    <row r="34" spans="1:19" hidden="1">
      <c r="A34" s="7" t="s">
        <v>64</v>
      </c>
    </row>
    <row r="35" spans="1:19" hidden="1">
      <c r="A35" s="7" t="s">
        <v>64</v>
      </c>
    </row>
    <row r="36" spans="1:19" hidden="1">
      <c r="A36" s="7" t="s">
        <v>64</v>
      </c>
    </row>
    <row r="37" spans="1:19">
      <c r="A37" s="7" t="s">
        <v>53</v>
      </c>
      <c r="B37" s="21"/>
      <c r="C37" s="21"/>
      <c r="D37" s="47" t="s">
        <v>65</v>
      </c>
      <c r="E37" s="47"/>
      <c r="F37" s="47"/>
      <c r="G37" s="47"/>
      <c r="H37" s="21"/>
      <c r="I37" s="21"/>
      <c r="J37" s="21"/>
      <c r="K37" s="21"/>
      <c r="L37" s="21"/>
    </row>
    <row r="38" spans="1:19" hidden="1">
      <c r="A38" s="7" t="s">
        <v>64</v>
      </c>
    </row>
    <row r="39" spans="1:19" hidden="1">
      <c r="A39" s="7" t="s">
        <v>66</v>
      </c>
    </row>
    <row r="40" spans="1:19" ht="22.5" customHeight="1">
      <c r="A40" s="7" t="s">
        <v>53</v>
      </c>
      <c r="B40" s="21"/>
      <c r="C40" s="21"/>
      <c r="D40" s="47" t="s">
        <v>67</v>
      </c>
      <c r="E40" s="47"/>
      <c r="F40" s="47"/>
      <c r="G40" s="47"/>
      <c r="H40" s="21"/>
      <c r="I40" s="21"/>
      <c r="J40" s="21"/>
      <c r="K40" s="21"/>
      <c r="L40" s="21"/>
    </row>
    <row r="41" spans="1:19" hidden="1">
      <c r="A41" s="7" t="s">
        <v>68</v>
      </c>
    </row>
    <row r="42" spans="1:19" hidden="1">
      <c r="A42" s="7" t="s">
        <v>69</v>
      </c>
    </row>
    <row r="43" spans="1:19" hidden="1">
      <c r="A43" s="7" t="s">
        <v>70</v>
      </c>
    </row>
    <row r="44" spans="1:19" hidden="1">
      <c r="A44" s="7" t="s">
        <v>56</v>
      </c>
    </row>
    <row r="45" spans="1:19" hidden="1">
      <c r="A45" s="7" t="s">
        <v>57</v>
      </c>
    </row>
    <row r="46" spans="1:19">
      <c r="A46" s="7">
        <v>9</v>
      </c>
      <c r="B46" s="16" t="s">
        <v>71</v>
      </c>
      <c r="C46" s="16"/>
      <c r="D46" s="45" t="s">
        <v>72</v>
      </c>
      <c r="E46" s="46"/>
      <c r="F46" s="46"/>
      <c r="G46" s="46"/>
      <c r="H46" s="113" t="s">
        <v>16</v>
      </c>
      <c r="I46" s="118">
        <v>718</v>
      </c>
      <c r="J46" s="119"/>
      <c r="K46" s="18"/>
      <c r="L46" s="19" t="str">
        <f>IF(AND(I46= "",J46= ""), 0, ROUND(ROUND(K46, 2) * ROUND(IF(J46="",I46,J46),  3), 2))</f>
        <v/>
      </c>
      <c r="M46" s="7"/>
      <c r="O46" s="20">
        <v>0.2</v>
      </c>
      <c r="S46" s="7">
        <v>1906</v>
      </c>
    </row>
    <row r="47" spans="1:19" hidden="1">
      <c r="A47" s="7" t="s">
        <v>52</v>
      </c>
    </row>
    <row r="48" spans="1:19" hidden="1">
      <c r="A48" s="7" t="s">
        <v>52</v>
      </c>
    </row>
    <row r="49" spans="1:12" hidden="1">
      <c r="A49" s="7" t="s">
        <v>52</v>
      </c>
    </row>
    <row r="50" spans="1:12" hidden="1">
      <c r="A50" s="7" t="s">
        <v>52</v>
      </c>
    </row>
    <row r="51" spans="1:12" hidden="1">
      <c r="A51" s="7" t="s">
        <v>52</v>
      </c>
    </row>
    <row r="52" spans="1:12" hidden="1">
      <c r="A52" s="7" t="s">
        <v>52</v>
      </c>
    </row>
    <row r="53" spans="1:12" ht="22.5" customHeight="1">
      <c r="A53" s="7" t="s">
        <v>53</v>
      </c>
      <c r="B53" s="21"/>
      <c r="C53" s="21"/>
      <c r="D53" s="47" t="s">
        <v>73</v>
      </c>
      <c r="E53" s="47"/>
      <c r="F53" s="47"/>
      <c r="G53" s="47"/>
      <c r="H53" s="21"/>
      <c r="I53" s="21"/>
      <c r="J53" s="21"/>
      <c r="K53" s="21"/>
      <c r="L53" s="21"/>
    </row>
    <row r="54" spans="1:12" hidden="1">
      <c r="A54" s="7" t="s">
        <v>55</v>
      </c>
    </row>
    <row r="55" spans="1:12" hidden="1">
      <c r="A55" s="7" t="s">
        <v>62</v>
      </c>
    </row>
    <row r="56" spans="1:12" ht="22.5" customHeight="1">
      <c r="A56" s="7" t="s">
        <v>53</v>
      </c>
      <c r="B56" s="21"/>
      <c r="C56" s="21"/>
      <c r="D56" s="47" t="s">
        <v>74</v>
      </c>
      <c r="E56" s="47"/>
      <c r="F56" s="47"/>
      <c r="G56" s="47"/>
      <c r="H56" s="21"/>
      <c r="I56" s="21"/>
      <c r="J56" s="21"/>
      <c r="K56" s="21"/>
      <c r="L56" s="21"/>
    </row>
    <row r="57" spans="1:12" hidden="1">
      <c r="A57" s="7" t="s">
        <v>64</v>
      </c>
    </row>
    <row r="58" spans="1:12" hidden="1">
      <c r="A58" s="7" t="s">
        <v>66</v>
      </c>
    </row>
    <row r="59" spans="1:12">
      <c r="A59" s="7" t="s">
        <v>53</v>
      </c>
      <c r="B59" s="21"/>
      <c r="C59" s="21"/>
      <c r="D59" s="47" t="s">
        <v>75</v>
      </c>
      <c r="E59" s="47"/>
      <c r="F59" s="47"/>
      <c r="G59" s="47"/>
      <c r="H59" s="21"/>
      <c r="I59" s="21"/>
      <c r="J59" s="21"/>
      <c r="K59" s="21"/>
      <c r="L59" s="21"/>
    </row>
    <row r="60" spans="1:12" hidden="1">
      <c r="A60" s="7" t="s">
        <v>68</v>
      </c>
    </row>
    <row r="61" spans="1:12" hidden="1">
      <c r="A61" s="7" t="s">
        <v>69</v>
      </c>
    </row>
    <row r="62" spans="1:12" hidden="1">
      <c r="A62" s="7" t="s">
        <v>70</v>
      </c>
    </row>
    <row r="63" spans="1:12" hidden="1">
      <c r="A63" s="7" t="s">
        <v>56</v>
      </c>
    </row>
    <row r="64" spans="1:12" hidden="1">
      <c r="A64" s="7" t="s">
        <v>57</v>
      </c>
    </row>
    <row r="65" spans="1:19" ht="22.5" customHeight="1">
      <c r="A65" s="7">
        <v>9</v>
      </c>
      <c r="B65" s="16" t="s">
        <v>76</v>
      </c>
      <c r="C65" s="16"/>
      <c r="D65" s="45" t="s">
        <v>77</v>
      </c>
      <c r="E65" s="46"/>
      <c r="F65" s="46"/>
      <c r="G65" s="46"/>
      <c r="H65" s="113" t="s">
        <v>16</v>
      </c>
      <c r="I65" s="118">
        <v>718</v>
      </c>
      <c r="J65" s="119"/>
      <c r="K65" s="18"/>
      <c r="L65" s="19" t="str">
        <f>IF(AND(I65= "",J65= ""), 0, ROUND(ROUND(K65, 2) * ROUND(IF(J65="",I65,J65),  3), 2))</f>
        <v/>
      </c>
      <c r="M65" s="7"/>
      <c r="O65" s="20">
        <v>0.2</v>
      </c>
      <c r="S65" s="7">
        <v>1906</v>
      </c>
    </row>
    <row r="66" spans="1:19" hidden="1">
      <c r="A66" s="7" t="s">
        <v>52</v>
      </c>
    </row>
    <row r="67" spans="1:19" hidden="1">
      <c r="A67" s="7" t="s">
        <v>52</v>
      </c>
    </row>
    <row r="68" spans="1:19" hidden="1">
      <c r="A68" s="7" t="s">
        <v>52</v>
      </c>
    </row>
    <row r="69" spans="1:19" hidden="1">
      <c r="A69" s="7" t="s">
        <v>52</v>
      </c>
    </row>
    <row r="70" spans="1:19" hidden="1">
      <c r="A70" s="7" t="s">
        <v>52</v>
      </c>
    </row>
    <row r="71" spans="1:19" hidden="1">
      <c r="A71" s="7" t="s">
        <v>52</v>
      </c>
    </row>
    <row r="72" spans="1:19" hidden="1">
      <c r="A72" s="7" t="s">
        <v>52</v>
      </c>
    </row>
    <row r="73" spans="1:19" hidden="1">
      <c r="A73" s="7" t="s">
        <v>52</v>
      </c>
    </row>
    <row r="74" spans="1:19">
      <c r="A74" s="7" t="s">
        <v>53</v>
      </c>
      <c r="B74" s="21"/>
      <c r="C74" s="21"/>
      <c r="D74" s="47" t="s">
        <v>78</v>
      </c>
      <c r="E74" s="47"/>
      <c r="F74" s="47"/>
      <c r="G74" s="47"/>
      <c r="H74" s="21"/>
      <c r="I74" s="21"/>
      <c r="J74" s="21"/>
      <c r="K74" s="21"/>
      <c r="L74" s="21"/>
    </row>
    <row r="75" spans="1:19" hidden="1">
      <c r="A75" s="7" t="s">
        <v>55</v>
      </c>
    </row>
    <row r="76" spans="1:19" hidden="1">
      <c r="A76" s="7" t="s">
        <v>56</v>
      </c>
    </row>
    <row r="77" spans="1:19" hidden="1">
      <c r="A77" s="7" t="s">
        <v>57</v>
      </c>
    </row>
    <row r="78" spans="1:19">
      <c r="A78" s="7" t="s">
        <v>79</v>
      </c>
      <c r="B78" s="17"/>
      <c r="C78" s="17"/>
      <c r="D78" s="46"/>
      <c r="E78" s="46"/>
      <c r="F78" s="46"/>
      <c r="G78" s="46"/>
      <c r="H78" s="17"/>
      <c r="I78" s="17"/>
      <c r="J78" s="17"/>
      <c r="K78" s="17"/>
      <c r="L78" s="17"/>
    </row>
    <row r="79" spans="1:19">
      <c r="B79" s="17"/>
      <c r="C79" s="17"/>
      <c r="D79" s="50" t="s">
        <v>48</v>
      </c>
      <c r="E79" s="51"/>
      <c r="F79" s="51"/>
      <c r="G79" s="51"/>
      <c r="H79" s="48"/>
      <c r="I79" s="48"/>
      <c r="J79" s="48"/>
      <c r="K79" s="48"/>
      <c r="L79" s="49"/>
    </row>
    <row r="80" spans="1:19">
      <c r="B80" s="17"/>
      <c r="C80" s="17"/>
      <c r="D80" s="54"/>
      <c r="E80" s="52"/>
      <c r="F80" s="52"/>
      <c r="G80" s="52"/>
      <c r="H80" s="52"/>
      <c r="I80" s="52"/>
      <c r="J80" s="52"/>
      <c r="K80" s="52"/>
      <c r="L80" s="53"/>
    </row>
    <row r="81" spans="1:19">
      <c r="B81" s="17"/>
      <c r="C81" s="17"/>
      <c r="D81" s="57" t="s">
        <v>80</v>
      </c>
      <c r="E81" s="58"/>
      <c r="F81" s="58"/>
      <c r="G81" s="58"/>
      <c r="H81" s="55" t="str">
        <f>SUMIF(M14:M78, IF(M13="","",M13), L14:L78)</f>
        <v/>
      </c>
      <c r="I81" s="55"/>
      <c r="J81" s="55"/>
      <c r="K81" s="55"/>
      <c r="L81" s="56"/>
    </row>
    <row r="82" spans="1:19" hidden="1">
      <c r="B82" s="17"/>
      <c r="C82" s="17"/>
      <c r="D82" s="61" t="s">
        <v>81</v>
      </c>
      <c r="E82" s="62"/>
      <c r="F82" s="62"/>
      <c r="G82" s="62"/>
      <c r="H82" s="59" t="str">
        <f>ROUND(SUMIF(M14:M78, IF(M13="","",M13), L14:L78) * 0.2, 2)</f>
        <v/>
      </c>
      <c r="I82" s="59"/>
      <c r="J82" s="59"/>
      <c r="K82" s="59"/>
      <c r="L82" s="60"/>
    </row>
    <row r="83" spans="1:19" hidden="1">
      <c r="B83" s="17"/>
      <c r="C83" s="17"/>
      <c r="D83" s="57" t="s">
        <v>82</v>
      </c>
      <c r="E83" s="58"/>
      <c r="F83" s="58"/>
      <c r="G83" s="58"/>
      <c r="H83" s="55" t="str">
        <f>SUM(H81:H82)</f>
        <v/>
      </c>
      <c r="I83" s="55"/>
      <c r="J83" s="55"/>
      <c r="K83" s="55"/>
      <c r="L83" s="56"/>
    </row>
    <row r="84" spans="1:19" ht="15.75" customHeight="1">
      <c r="A84" s="7">
        <v>3</v>
      </c>
      <c r="B84" s="14" t="s">
        <v>83</v>
      </c>
      <c r="C84" s="14"/>
      <c r="D84" s="44" t="s">
        <v>84</v>
      </c>
      <c r="E84" s="44"/>
      <c r="F84" s="44"/>
      <c r="G84" s="44"/>
      <c r="H84" s="15"/>
      <c r="I84" s="15"/>
      <c r="J84" s="15"/>
      <c r="K84" s="15"/>
      <c r="L84" s="15"/>
      <c r="M84" s="7"/>
    </row>
    <row r="85" spans="1:19">
      <c r="A85" s="7">
        <v>9</v>
      </c>
      <c r="B85" s="16" t="s">
        <v>85</v>
      </c>
      <c r="C85" s="16"/>
      <c r="D85" s="45" t="s">
        <v>86</v>
      </c>
      <c r="E85" s="46"/>
      <c r="F85" s="46"/>
      <c r="G85" s="46"/>
      <c r="H85" s="113" t="s">
        <v>15</v>
      </c>
      <c r="I85" s="116">
        <v>1053</v>
      </c>
      <c r="J85" s="117"/>
      <c r="K85" s="18"/>
      <c r="L85" s="19" t="str">
        <f>IF(AND(I85= "",J85= ""), 0, ROUND(ROUND(K85, 2) * ROUND(IF(J85="",I85,J85),  2), 2))</f>
        <v/>
      </c>
      <c r="M85" s="7"/>
      <c r="O85" s="20">
        <v>0.2</v>
      </c>
      <c r="S85" s="7">
        <v>1906</v>
      </c>
    </row>
    <row r="86" spans="1:19" hidden="1">
      <c r="A86" s="7" t="s">
        <v>52</v>
      </c>
    </row>
    <row r="87" spans="1:19">
      <c r="A87" s="7" t="s">
        <v>53</v>
      </c>
      <c r="B87" s="21"/>
      <c r="C87" s="21"/>
      <c r="D87" s="47" t="s">
        <v>60</v>
      </c>
      <c r="E87" s="47"/>
      <c r="F87" s="47"/>
      <c r="G87" s="47"/>
      <c r="H87" s="21"/>
      <c r="I87" s="21"/>
      <c r="J87" s="21"/>
      <c r="K87" s="21"/>
      <c r="L87" s="21"/>
    </row>
    <row r="88" spans="1:19">
      <c r="A88" s="7" t="s">
        <v>53</v>
      </c>
      <c r="B88" s="21"/>
      <c r="C88" s="21"/>
      <c r="D88" s="47" t="s">
        <v>87</v>
      </c>
      <c r="E88" s="47"/>
      <c r="F88" s="47"/>
      <c r="G88" s="47"/>
      <c r="H88" s="21"/>
      <c r="I88" s="21"/>
      <c r="J88" s="21"/>
      <c r="K88" s="21"/>
      <c r="L88" s="21"/>
    </row>
    <row r="89" spans="1:19">
      <c r="A89" s="7" t="s">
        <v>53</v>
      </c>
      <c r="B89" s="21"/>
      <c r="C89" s="21"/>
      <c r="D89" s="47" t="s">
        <v>61</v>
      </c>
      <c r="E89" s="47"/>
      <c r="F89" s="47"/>
      <c r="G89" s="47"/>
      <c r="H89" s="21"/>
      <c r="I89" s="21"/>
      <c r="J89" s="21"/>
      <c r="K89" s="21"/>
      <c r="L89" s="21"/>
    </row>
    <row r="90" spans="1:19" hidden="1">
      <c r="A90" s="7" t="s">
        <v>88</v>
      </c>
    </row>
    <row r="91" spans="1:19" hidden="1">
      <c r="A91" s="7" t="s">
        <v>89</v>
      </c>
    </row>
    <row r="92" spans="1:19">
      <c r="A92" s="7" t="s">
        <v>53</v>
      </c>
      <c r="B92" s="21"/>
      <c r="C92" s="21"/>
      <c r="D92" s="47" t="s">
        <v>90</v>
      </c>
      <c r="E92" s="47"/>
      <c r="F92" s="47"/>
      <c r="G92" s="47"/>
      <c r="H92" s="21"/>
      <c r="I92" s="21"/>
      <c r="J92" s="21"/>
      <c r="K92" s="21"/>
      <c r="L92" s="21"/>
    </row>
    <row r="93" spans="1:19" hidden="1">
      <c r="A93" s="7" t="s">
        <v>91</v>
      </c>
    </row>
    <row r="94" spans="1:19" hidden="1">
      <c r="A94" s="7" t="s">
        <v>91</v>
      </c>
    </row>
    <row r="95" spans="1:19" hidden="1">
      <c r="A95" s="7" t="s">
        <v>91</v>
      </c>
    </row>
    <row r="96" spans="1:19" hidden="1">
      <c r="A96" s="7" t="s">
        <v>91</v>
      </c>
    </row>
    <row r="97" spans="1:12" hidden="1">
      <c r="A97" s="7" t="s">
        <v>91</v>
      </c>
    </row>
    <row r="98" spans="1:12" hidden="1">
      <c r="A98" s="7" t="s">
        <v>91</v>
      </c>
    </row>
    <row r="99" spans="1:12" hidden="1">
      <c r="A99" s="7" t="s">
        <v>91</v>
      </c>
    </row>
    <row r="100" spans="1:12" hidden="1">
      <c r="A100" s="7" t="s">
        <v>91</v>
      </c>
    </row>
    <row r="101" spans="1:12" hidden="1">
      <c r="A101" s="7" t="s">
        <v>91</v>
      </c>
    </row>
    <row r="102" spans="1:12" hidden="1">
      <c r="A102" s="7" t="s">
        <v>91</v>
      </c>
    </row>
    <row r="103" spans="1:12" hidden="1">
      <c r="A103" s="7" t="s">
        <v>91</v>
      </c>
    </row>
    <row r="104" spans="1:12" hidden="1">
      <c r="A104" s="7" t="s">
        <v>91</v>
      </c>
    </row>
    <row r="105" spans="1:12" hidden="1">
      <c r="A105" s="7" t="s">
        <v>91</v>
      </c>
    </row>
    <row r="106" spans="1:12" hidden="1">
      <c r="A106" s="7" t="s">
        <v>91</v>
      </c>
    </row>
    <row r="107" spans="1:12" hidden="1">
      <c r="A107" s="7" t="s">
        <v>91</v>
      </c>
    </row>
    <row r="108" spans="1:12" hidden="1">
      <c r="A108" s="7" t="s">
        <v>91</v>
      </c>
    </row>
    <row r="109" spans="1:12" hidden="1">
      <c r="A109" s="7" t="s">
        <v>92</v>
      </c>
    </row>
    <row r="110" spans="1:12" ht="22.5" customHeight="1">
      <c r="A110" s="7" t="s">
        <v>53</v>
      </c>
      <c r="B110" s="21"/>
      <c r="C110" s="21"/>
      <c r="D110" s="47" t="s">
        <v>67</v>
      </c>
      <c r="E110" s="47"/>
      <c r="F110" s="47"/>
      <c r="G110" s="47"/>
      <c r="H110" s="21"/>
      <c r="I110" s="21"/>
      <c r="J110" s="21"/>
      <c r="K110" s="21"/>
      <c r="L110" s="21"/>
    </row>
    <row r="111" spans="1:12" hidden="1">
      <c r="A111" s="7" t="s">
        <v>93</v>
      </c>
    </row>
    <row r="112" spans="1:12" hidden="1">
      <c r="A112" s="7" t="s">
        <v>94</v>
      </c>
    </row>
    <row r="113" spans="1:19" ht="22.5" customHeight="1">
      <c r="A113" s="7" t="s">
        <v>53</v>
      </c>
      <c r="B113" s="21"/>
      <c r="C113" s="21"/>
      <c r="D113" s="47" t="s">
        <v>95</v>
      </c>
      <c r="E113" s="47"/>
      <c r="F113" s="47"/>
      <c r="G113" s="47"/>
      <c r="H113" s="21"/>
      <c r="I113" s="21"/>
      <c r="J113" s="21"/>
      <c r="K113" s="21"/>
      <c r="L113" s="21"/>
    </row>
    <row r="114" spans="1:19" hidden="1">
      <c r="A114" s="7" t="s">
        <v>96</v>
      </c>
    </row>
    <row r="115" spans="1:19" hidden="1">
      <c r="A115" s="7" t="s">
        <v>97</v>
      </c>
    </row>
    <row r="116" spans="1:19" hidden="1">
      <c r="A116" s="7" t="s">
        <v>66</v>
      </c>
    </row>
    <row r="117" spans="1:19">
      <c r="A117" s="7" t="s">
        <v>53</v>
      </c>
      <c r="B117" s="21"/>
      <c r="C117" s="21"/>
      <c r="D117" s="47" t="s">
        <v>98</v>
      </c>
      <c r="E117" s="47"/>
      <c r="F117" s="47"/>
      <c r="G117" s="47"/>
      <c r="H117" s="21"/>
      <c r="I117" s="21"/>
      <c r="J117" s="21"/>
      <c r="K117" s="21"/>
      <c r="L117" s="21"/>
    </row>
    <row r="118" spans="1:19" hidden="1">
      <c r="A118" s="7" t="s">
        <v>99</v>
      </c>
    </row>
    <row r="119" spans="1:19" hidden="1">
      <c r="A119" s="7" t="s">
        <v>69</v>
      </c>
    </row>
    <row r="120" spans="1:19" hidden="1">
      <c r="A120" s="7" t="s">
        <v>70</v>
      </c>
    </row>
    <row r="121" spans="1:19" hidden="1">
      <c r="A121" s="7" t="s">
        <v>56</v>
      </c>
    </row>
    <row r="122" spans="1:19" hidden="1">
      <c r="A122" s="7" t="s">
        <v>57</v>
      </c>
    </row>
    <row r="123" spans="1:19">
      <c r="A123" s="7">
        <v>9</v>
      </c>
      <c r="B123" s="16" t="s">
        <v>100</v>
      </c>
      <c r="C123" s="16"/>
      <c r="D123" s="45" t="s">
        <v>101</v>
      </c>
      <c r="E123" s="46"/>
      <c r="F123" s="46"/>
      <c r="G123" s="46"/>
      <c r="H123" s="113" t="s">
        <v>15</v>
      </c>
      <c r="I123" s="116">
        <v>1053</v>
      </c>
      <c r="J123" s="117"/>
      <c r="K123" s="18"/>
      <c r="L123" s="19" t="str">
        <f>IF(AND(I123= "",J123= ""), 0, ROUND(ROUND(K123, 2) * ROUND(IF(J123="",I123,J123),  2), 2))</f>
        <v/>
      </c>
      <c r="M123" s="7"/>
      <c r="O123" s="20">
        <v>0.2</v>
      </c>
      <c r="S123" s="7">
        <v>1906</v>
      </c>
    </row>
    <row r="124" spans="1:19" hidden="1">
      <c r="A124" s="7" t="s">
        <v>52</v>
      </c>
    </row>
    <row r="125" spans="1:19">
      <c r="A125" s="7" t="s">
        <v>53</v>
      </c>
      <c r="B125" s="21"/>
      <c r="C125" s="21"/>
      <c r="D125" s="47" t="s">
        <v>102</v>
      </c>
      <c r="E125" s="47"/>
      <c r="F125" s="47"/>
      <c r="G125" s="47"/>
      <c r="H125" s="21"/>
      <c r="I125" s="21"/>
      <c r="J125" s="21"/>
      <c r="K125" s="21"/>
      <c r="L125" s="21"/>
    </row>
    <row r="126" spans="1:19" hidden="1">
      <c r="A126" s="7" t="s">
        <v>55</v>
      </c>
    </row>
    <row r="127" spans="1:19" hidden="1">
      <c r="A127" s="7" t="s">
        <v>56</v>
      </c>
    </row>
    <row r="128" spans="1:19" hidden="1">
      <c r="A128" s="7" t="s">
        <v>57</v>
      </c>
    </row>
    <row r="129" spans="1:19">
      <c r="A129" s="7">
        <v>9</v>
      </c>
      <c r="B129" s="16" t="s">
        <v>103</v>
      </c>
      <c r="C129" s="16"/>
      <c r="D129" s="45" t="s">
        <v>104</v>
      </c>
      <c r="E129" s="46"/>
      <c r="F129" s="46"/>
      <c r="G129" s="46"/>
      <c r="H129" s="113" t="s">
        <v>16</v>
      </c>
      <c r="I129" s="118">
        <v>368.375</v>
      </c>
      <c r="J129" s="119"/>
      <c r="K129" s="18"/>
      <c r="L129" s="19" t="str">
        <f>IF(AND(I129= "",J129= ""), 0, ROUND(ROUND(K129, 2) * ROUND(IF(J129="",I129,J129),  3), 2))</f>
        <v/>
      </c>
      <c r="M129" s="7"/>
      <c r="O129" s="20">
        <v>0.2</v>
      </c>
      <c r="S129" s="7">
        <v>1906</v>
      </c>
    </row>
    <row r="130" spans="1:19" hidden="1">
      <c r="A130" s="7" t="s">
        <v>52</v>
      </c>
    </row>
    <row r="131" spans="1:19" hidden="1">
      <c r="A131" s="7" t="s">
        <v>52</v>
      </c>
    </row>
    <row r="132" spans="1:19" hidden="1">
      <c r="A132" s="7" t="s">
        <v>52</v>
      </c>
    </row>
    <row r="133" spans="1:19" hidden="1">
      <c r="A133" s="7" t="s">
        <v>52</v>
      </c>
    </row>
    <row r="134" spans="1:19">
      <c r="A134" s="7" t="s">
        <v>53</v>
      </c>
      <c r="B134" s="21"/>
      <c r="C134" s="21"/>
      <c r="D134" s="47" t="s">
        <v>105</v>
      </c>
      <c r="E134" s="47"/>
      <c r="F134" s="47"/>
      <c r="G134" s="47"/>
      <c r="H134" s="21"/>
      <c r="I134" s="21"/>
      <c r="J134" s="21"/>
      <c r="K134" s="21"/>
      <c r="L134" s="21"/>
    </row>
    <row r="135" spans="1:19">
      <c r="A135" s="7" t="s">
        <v>53</v>
      </c>
      <c r="B135" s="21"/>
      <c r="C135" s="21"/>
      <c r="D135" s="47" t="s">
        <v>87</v>
      </c>
      <c r="E135" s="47"/>
      <c r="F135" s="47"/>
      <c r="G135" s="47"/>
      <c r="H135" s="21"/>
      <c r="I135" s="21"/>
      <c r="J135" s="21"/>
      <c r="K135" s="21"/>
      <c r="L135" s="21"/>
    </row>
    <row r="136" spans="1:19" hidden="1">
      <c r="A136" s="7" t="s">
        <v>55</v>
      </c>
    </row>
    <row r="137" spans="1:19">
      <c r="A137" s="7" t="s">
        <v>53</v>
      </c>
      <c r="B137" s="21"/>
      <c r="C137" s="21"/>
      <c r="D137" s="47" t="s">
        <v>98</v>
      </c>
      <c r="E137" s="47"/>
      <c r="F137" s="47"/>
      <c r="G137" s="47"/>
      <c r="H137" s="21"/>
      <c r="I137" s="21"/>
      <c r="J137" s="21"/>
      <c r="K137" s="21"/>
      <c r="L137" s="21"/>
    </row>
    <row r="138" spans="1:19" hidden="1">
      <c r="A138" s="7" t="s">
        <v>55</v>
      </c>
    </row>
    <row r="139" spans="1:19" hidden="1">
      <c r="A139" s="7" t="s">
        <v>70</v>
      </c>
    </row>
    <row r="140" spans="1:19" hidden="1">
      <c r="A140" s="7" t="s">
        <v>56</v>
      </c>
    </row>
    <row r="141" spans="1:19" hidden="1">
      <c r="A141" s="7" t="s">
        <v>57</v>
      </c>
    </row>
    <row r="142" spans="1:19">
      <c r="A142" s="7">
        <v>9</v>
      </c>
      <c r="B142" s="16" t="s">
        <v>106</v>
      </c>
      <c r="C142" s="16"/>
      <c r="D142" s="45" t="s">
        <v>107</v>
      </c>
      <c r="E142" s="46"/>
      <c r="F142" s="46"/>
      <c r="G142" s="46"/>
      <c r="H142" s="113" t="s">
        <v>16</v>
      </c>
      <c r="I142" s="118">
        <v>101.5</v>
      </c>
      <c r="J142" s="119"/>
      <c r="K142" s="18"/>
      <c r="L142" s="19" t="str">
        <f>IF(AND(I142= "",J142= ""), 0, ROUND(ROUND(K142, 2) * ROUND(IF(J142="",I142,J142),  3), 2))</f>
        <v/>
      </c>
      <c r="M142" s="7"/>
      <c r="O142" s="20">
        <v>0.2</v>
      </c>
      <c r="S142" s="7">
        <v>1906</v>
      </c>
    </row>
    <row r="143" spans="1:19" hidden="1">
      <c r="A143" s="7" t="s">
        <v>52</v>
      </c>
    </row>
    <row r="144" spans="1:19" hidden="1">
      <c r="A144" s="7" t="s">
        <v>52</v>
      </c>
    </row>
    <row r="145" spans="1:19" ht="22.5" customHeight="1">
      <c r="A145" s="7" t="s">
        <v>53</v>
      </c>
      <c r="B145" s="21"/>
      <c r="C145" s="21"/>
      <c r="D145" s="47" t="s">
        <v>108</v>
      </c>
      <c r="E145" s="47"/>
      <c r="F145" s="47"/>
      <c r="G145" s="47"/>
      <c r="H145" s="21"/>
      <c r="I145" s="21"/>
      <c r="J145" s="21"/>
      <c r="K145" s="21"/>
      <c r="L145" s="21"/>
    </row>
    <row r="146" spans="1:19">
      <c r="A146" s="7" t="s">
        <v>53</v>
      </c>
      <c r="B146" s="21"/>
      <c r="C146" s="21"/>
      <c r="D146" s="47" t="s">
        <v>87</v>
      </c>
      <c r="E146" s="47"/>
      <c r="F146" s="47"/>
      <c r="G146" s="47"/>
      <c r="H146" s="21"/>
      <c r="I146" s="21"/>
      <c r="J146" s="21"/>
      <c r="K146" s="21"/>
      <c r="L146" s="21"/>
    </row>
    <row r="147" spans="1:19" hidden="1">
      <c r="A147" s="7" t="s">
        <v>55</v>
      </c>
    </row>
    <row r="148" spans="1:19" hidden="1">
      <c r="A148" s="7" t="s">
        <v>56</v>
      </c>
    </row>
    <row r="149" spans="1:19" hidden="1">
      <c r="A149" s="7" t="s">
        <v>57</v>
      </c>
    </row>
    <row r="150" spans="1:19">
      <c r="A150" s="7">
        <v>9</v>
      </c>
      <c r="B150" s="16" t="s">
        <v>109</v>
      </c>
      <c r="C150" s="16"/>
      <c r="D150" s="45" t="s">
        <v>110</v>
      </c>
      <c r="E150" s="46"/>
      <c r="F150" s="46"/>
      <c r="G150" s="46"/>
      <c r="H150" s="113" t="s">
        <v>15</v>
      </c>
      <c r="I150" s="116">
        <v>38</v>
      </c>
      <c r="J150" s="117"/>
      <c r="K150" s="18"/>
      <c r="L150" s="19" t="str">
        <f>IF(AND(I150= "",J150= ""), 0, ROUND(ROUND(K150, 2) * ROUND(IF(J150="",I150,J150),  2), 2))</f>
        <v/>
      </c>
      <c r="M150" s="7"/>
      <c r="O150" s="20">
        <v>0.2</v>
      </c>
      <c r="S150" s="7">
        <v>1906</v>
      </c>
    </row>
    <row r="151" spans="1:19" hidden="1">
      <c r="A151" s="7" t="s">
        <v>52</v>
      </c>
    </row>
    <row r="152" spans="1:19" hidden="1">
      <c r="A152" s="7" t="s">
        <v>52</v>
      </c>
    </row>
    <row r="153" spans="1:19">
      <c r="A153" s="7" t="s">
        <v>53</v>
      </c>
      <c r="B153" s="21"/>
      <c r="C153" s="21"/>
      <c r="D153" s="47" t="s">
        <v>60</v>
      </c>
      <c r="E153" s="47"/>
      <c r="F153" s="47"/>
      <c r="G153" s="47"/>
      <c r="H153" s="21"/>
      <c r="I153" s="21"/>
      <c r="J153" s="21"/>
      <c r="K153" s="21"/>
      <c r="L153" s="21"/>
    </row>
    <row r="154" spans="1:19">
      <c r="A154" s="7" t="s">
        <v>53</v>
      </c>
      <c r="B154" s="21"/>
      <c r="C154" s="21"/>
      <c r="D154" s="47" t="s">
        <v>111</v>
      </c>
      <c r="E154" s="47"/>
      <c r="F154" s="47"/>
      <c r="G154" s="47"/>
      <c r="H154" s="21"/>
      <c r="I154" s="21"/>
      <c r="J154" s="21"/>
      <c r="K154" s="21"/>
      <c r="L154" s="21"/>
    </row>
    <row r="155" spans="1:19" hidden="1">
      <c r="A155" s="7" t="s">
        <v>55</v>
      </c>
    </row>
    <row r="156" spans="1:19" hidden="1">
      <c r="A156" s="7" t="s">
        <v>56</v>
      </c>
    </row>
    <row r="157" spans="1:19" hidden="1">
      <c r="A157" s="7" t="s">
        <v>57</v>
      </c>
    </row>
    <row r="158" spans="1:19">
      <c r="A158" s="7">
        <v>8</v>
      </c>
      <c r="B158" s="16" t="s">
        <v>112</v>
      </c>
      <c r="C158" s="16"/>
      <c r="D158" s="63" t="s">
        <v>113</v>
      </c>
      <c r="E158" s="63"/>
      <c r="F158" s="63"/>
      <c r="G158" s="63"/>
      <c r="H158" s="17"/>
      <c r="I158" s="17"/>
      <c r="J158" s="17"/>
      <c r="K158" s="17"/>
      <c r="L158" s="22"/>
      <c r="M158" s="7"/>
    </row>
    <row r="159" spans="1:19" hidden="1">
      <c r="A159" s="7" t="s">
        <v>114</v>
      </c>
    </row>
    <row r="160" spans="1:19" hidden="1">
      <c r="A160" s="7" t="s">
        <v>114</v>
      </c>
    </row>
    <row r="161" spans="1:19">
      <c r="A161" s="7">
        <v>9</v>
      </c>
      <c r="B161" s="16" t="s">
        <v>115</v>
      </c>
      <c r="C161" s="16"/>
      <c r="D161" s="45" t="s">
        <v>116</v>
      </c>
      <c r="E161" s="46"/>
      <c r="F161" s="46"/>
      <c r="G161" s="46"/>
      <c r="H161" s="113" t="s">
        <v>51</v>
      </c>
      <c r="I161" s="114">
        <v>6</v>
      </c>
      <c r="J161" s="115"/>
      <c r="K161" s="18"/>
      <c r="L161" s="19" t="str">
        <f>IF(AND(I161= "",J161= ""), 0, ROUND(ROUND(K161, 2) * ROUND(IF(J161="",I161,J161),  0), 2))</f>
        <v/>
      </c>
      <c r="M161" s="7"/>
      <c r="O161" s="20">
        <v>0.2</v>
      </c>
      <c r="S161" s="7">
        <v>1906</v>
      </c>
    </row>
    <row r="162" spans="1:19" hidden="1">
      <c r="A162" s="7" t="s">
        <v>52</v>
      </c>
    </row>
    <row r="163" spans="1:19" hidden="1">
      <c r="A163" s="7" t="s">
        <v>52</v>
      </c>
    </row>
    <row r="164" spans="1:19">
      <c r="A164" s="7" t="s">
        <v>53</v>
      </c>
      <c r="B164" s="21"/>
      <c r="C164" s="21"/>
      <c r="D164" s="47" t="s">
        <v>102</v>
      </c>
      <c r="E164" s="47"/>
      <c r="F164" s="47"/>
      <c r="G164" s="47"/>
      <c r="H164" s="21"/>
      <c r="I164" s="21"/>
      <c r="J164" s="21"/>
      <c r="K164" s="21"/>
      <c r="L164" s="21"/>
    </row>
    <row r="165" spans="1:19" hidden="1">
      <c r="A165" s="7" t="s">
        <v>55</v>
      </c>
    </row>
    <row r="166" spans="1:19" hidden="1">
      <c r="A166" s="7" t="s">
        <v>56</v>
      </c>
    </row>
    <row r="167" spans="1:19" hidden="1">
      <c r="A167" s="7" t="s">
        <v>57</v>
      </c>
    </row>
    <row r="168" spans="1:19" hidden="1">
      <c r="A168" s="7" t="s">
        <v>46</v>
      </c>
    </row>
    <row r="169" spans="1:19">
      <c r="A169" s="7">
        <v>8</v>
      </c>
      <c r="B169" s="16" t="s">
        <v>117</v>
      </c>
      <c r="C169" s="16"/>
      <c r="D169" s="63" t="s">
        <v>118</v>
      </c>
      <c r="E169" s="63"/>
      <c r="F169" s="63"/>
      <c r="G169" s="63"/>
      <c r="H169" s="17"/>
      <c r="I169" s="17"/>
      <c r="J169" s="17"/>
      <c r="K169" s="17"/>
      <c r="L169" s="22"/>
      <c r="M169" s="7"/>
    </row>
    <row r="170" spans="1:19" hidden="1">
      <c r="A170" s="7" t="s">
        <v>114</v>
      </c>
    </row>
    <row r="171" spans="1:19" hidden="1">
      <c r="A171" s="7" t="s">
        <v>114</v>
      </c>
    </row>
    <row r="172" spans="1:19">
      <c r="A172" s="7">
        <v>9</v>
      </c>
      <c r="B172" s="16" t="s">
        <v>119</v>
      </c>
      <c r="C172" s="16"/>
      <c r="D172" s="45" t="s">
        <v>120</v>
      </c>
      <c r="E172" s="46"/>
      <c r="F172" s="46"/>
      <c r="G172" s="46"/>
      <c r="H172" s="113" t="s">
        <v>15</v>
      </c>
      <c r="I172" s="116">
        <v>1015</v>
      </c>
      <c r="J172" s="117"/>
      <c r="K172" s="18"/>
      <c r="L172" s="19" t="str">
        <f>IF(AND(I172= "",J172= ""), 0, ROUND(ROUND(K172, 2) * ROUND(IF(J172="",I172,J172),  2), 2))</f>
        <v/>
      </c>
      <c r="M172" s="7"/>
      <c r="O172" s="20">
        <v>0.2</v>
      </c>
      <c r="S172" s="7">
        <v>1906</v>
      </c>
    </row>
    <row r="173" spans="1:19" hidden="1">
      <c r="A173" s="7" t="s">
        <v>52</v>
      </c>
    </row>
    <row r="174" spans="1:19" hidden="1">
      <c r="A174" s="7" t="s">
        <v>52</v>
      </c>
    </row>
    <row r="175" spans="1:19">
      <c r="A175" s="7" t="s">
        <v>53</v>
      </c>
      <c r="B175" s="21"/>
      <c r="C175" s="21"/>
      <c r="D175" s="47" t="s">
        <v>60</v>
      </c>
      <c r="E175" s="47"/>
      <c r="F175" s="47"/>
      <c r="G175" s="47"/>
      <c r="H175" s="21"/>
      <c r="I175" s="21"/>
      <c r="J175" s="21"/>
      <c r="K175" s="21"/>
      <c r="L175" s="21"/>
    </row>
    <row r="176" spans="1:19">
      <c r="A176" s="7" t="s">
        <v>53</v>
      </c>
      <c r="B176" s="21"/>
      <c r="C176" s="21"/>
      <c r="D176" s="47" t="s">
        <v>121</v>
      </c>
      <c r="E176" s="47"/>
      <c r="F176" s="47"/>
      <c r="G176" s="47"/>
      <c r="H176" s="21"/>
      <c r="I176" s="21"/>
      <c r="J176" s="21"/>
      <c r="K176" s="21"/>
      <c r="L176" s="21"/>
    </row>
    <row r="177" spans="1:19" hidden="1">
      <c r="A177" s="7" t="s">
        <v>55</v>
      </c>
    </row>
    <row r="178" spans="1:19" hidden="1">
      <c r="A178" s="7" t="s">
        <v>56</v>
      </c>
    </row>
    <row r="179" spans="1:19" hidden="1">
      <c r="A179" s="7" t="s">
        <v>57</v>
      </c>
    </row>
    <row r="180" spans="1:19" hidden="1">
      <c r="A180" s="7" t="s">
        <v>46</v>
      </c>
    </row>
    <row r="181" spans="1:19">
      <c r="A181" s="7">
        <v>9</v>
      </c>
      <c r="B181" s="16" t="s">
        <v>122</v>
      </c>
      <c r="C181" s="16"/>
      <c r="D181" s="45" t="s">
        <v>123</v>
      </c>
      <c r="E181" s="46"/>
      <c r="F181" s="46"/>
      <c r="G181" s="46"/>
      <c r="H181" s="113" t="s">
        <v>51</v>
      </c>
      <c r="I181" s="114">
        <v>1</v>
      </c>
      <c r="J181" s="115"/>
      <c r="K181" s="18"/>
      <c r="L181" s="19" t="str">
        <f>IF(AND(I181= "",J181= ""), 0, ROUND(ROUND(K181, 2) * ROUND(IF(J181="",I181,J181),  0), 2))</f>
        <v/>
      </c>
      <c r="M181" s="7"/>
      <c r="O181" s="20">
        <v>0.2</v>
      </c>
      <c r="S181" s="7">
        <v>1906</v>
      </c>
    </row>
    <row r="182" spans="1:19" hidden="1">
      <c r="A182" s="7" t="s">
        <v>52</v>
      </c>
    </row>
    <row r="183" spans="1:19" hidden="1">
      <c r="A183" s="7" t="s">
        <v>52</v>
      </c>
    </row>
    <row r="184" spans="1:19">
      <c r="A184" s="7" t="s">
        <v>53</v>
      </c>
      <c r="B184" s="21"/>
      <c r="C184" s="21"/>
      <c r="D184" s="47" t="s">
        <v>124</v>
      </c>
      <c r="E184" s="47"/>
      <c r="F184" s="47"/>
      <c r="G184" s="47"/>
      <c r="H184" s="21"/>
      <c r="I184" s="21"/>
      <c r="J184" s="21"/>
      <c r="K184" s="21"/>
      <c r="L184" s="21"/>
    </row>
    <row r="185" spans="1:19" hidden="1">
      <c r="A185" s="7" t="s">
        <v>55</v>
      </c>
    </row>
    <row r="186" spans="1:19" hidden="1">
      <c r="A186" s="7" t="s">
        <v>56</v>
      </c>
    </row>
    <row r="187" spans="1:19" hidden="1">
      <c r="A187" s="7" t="s">
        <v>57</v>
      </c>
    </row>
    <row r="188" spans="1:19">
      <c r="A188" s="7">
        <v>8</v>
      </c>
      <c r="B188" s="16" t="s">
        <v>125</v>
      </c>
      <c r="C188" s="16"/>
      <c r="D188" s="63" t="s">
        <v>126</v>
      </c>
      <c r="E188" s="63"/>
      <c r="F188" s="63"/>
      <c r="G188" s="63"/>
      <c r="H188" s="17"/>
      <c r="I188" s="17"/>
      <c r="J188" s="17"/>
      <c r="K188" s="17"/>
      <c r="L188" s="22"/>
      <c r="M188" s="7"/>
    </row>
    <row r="189" spans="1:19" hidden="1">
      <c r="A189" s="7" t="s">
        <v>114</v>
      </c>
    </row>
    <row r="190" spans="1:19" hidden="1">
      <c r="A190" s="7" t="s">
        <v>114</v>
      </c>
    </row>
    <row r="191" spans="1:19">
      <c r="A191" s="7">
        <v>9</v>
      </c>
      <c r="B191" s="16" t="s">
        <v>127</v>
      </c>
      <c r="C191" s="16"/>
      <c r="D191" s="45" t="s">
        <v>128</v>
      </c>
      <c r="E191" s="46"/>
      <c r="F191" s="46"/>
      <c r="G191" s="46"/>
      <c r="H191" s="113" t="s">
        <v>129</v>
      </c>
      <c r="I191" s="116">
        <v>15</v>
      </c>
      <c r="J191" s="117"/>
      <c r="K191" s="18"/>
      <c r="L191" s="19" t="str">
        <f>IF(AND(I191= "",J191= ""), 0, ROUND(ROUND(K191, 2) * ROUND(IF(J191="",I191,J191),  2), 2))</f>
        <v/>
      </c>
      <c r="M191" s="7"/>
      <c r="O191" s="20">
        <v>0.2</v>
      </c>
      <c r="S191" s="7">
        <v>1906</v>
      </c>
    </row>
    <row r="192" spans="1:19" hidden="1">
      <c r="A192" s="7" t="s">
        <v>52</v>
      </c>
    </row>
    <row r="193" spans="1:19">
      <c r="A193" s="7" t="s">
        <v>53</v>
      </c>
      <c r="B193" s="21"/>
      <c r="C193" s="21"/>
      <c r="D193" s="47" t="s">
        <v>60</v>
      </c>
      <c r="E193" s="47"/>
      <c r="F193" s="47"/>
      <c r="G193" s="47"/>
      <c r="H193" s="21"/>
      <c r="I193" s="21"/>
      <c r="J193" s="21"/>
      <c r="K193" s="21"/>
      <c r="L193" s="21"/>
    </row>
    <row r="194" spans="1:19">
      <c r="A194" s="7" t="s">
        <v>53</v>
      </c>
      <c r="B194" s="21"/>
      <c r="C194" s="21"/>
      <c r="D194" s="47" t="s">
        <v>130</v>
      </c>
      <c r="E194" s="47"/>
      <c r="F194" s="47"/>
      <c r="G194" s="47"/>
      <c r="H194" s="21"/>
      <c r="I194" s="21"/>
      <c r="J194" s="21"/>
      <c r="K194" s="21"/>
      <c r="L194" s="21"/>
    </row>
    <row r="195" spans="1:19" hidden="1">
      <c r="A195" s="7" t="s">
        <v>55</v>
      </c>
    </row>
    <row r="196" spans="1:19" hidden="1">
      <c r="A196" s="7" t="s">
        <v>70</v>
      </c>
    </row>
    <row r="197" spans="1:19" hidden="1">
      <c r="A197" s="7" t="s">
        <v>56</v>
      </c>
    </row>
    <row r="198" spans="1:19" hidden="1">
      <c r="A198" s="7" t="s">
        <v>57</v>
      </c>
    </row>
    <row r="199" spans="1:19">
      <c r="A199" s="7">
        <v>9</v>
      </c>
      <c r="B199" s="16" t="s">
        <v>131</v>
      </c>
      <c r="C199" s="16"/>
      <c r="D199" s="45" t="s">
        <v>132</v>
      </c>
      <c r="E199" s="46"/>
      <c r="F199" s="46"/>
      <c r="G199" s="46"/>
      <c r="H199" s="113" t="s">
        <v>129</v>
      </c>
      <c r="I199" s="116">
        <v>140</v>
      </c>
      <c r="J199" s="117"/>
      <c r="K199" s="18"/>
      <c r="L199" s="19" t="str">
        <f>IF(AND(I199= "",J199= ""), 0, ROUND(ROUND(K199, 2) * ROUND(IF(J199="",I199,J199),  2), 2))</f>
        <v/>
      </c>
      <c r="M199" s="7"/>
      <c r="O199" s="20">
        <v>0.2</v>
      </c>
      <c r="S199" s="7">
        <v>1906</v>
      </c>
    </row>
    <row r="200" spans="1:19" hidden="1">
      <c r="A200" s="7" t="s">
        <v>52</v>
      </c>
    </row>
    <row r="201" spans="1:19">
      <c r="A201" s="7" t="s">
        <v>53</v>
      </c>
      <c r="B201" s="21"/>
      <c r="C201" s="21"/>
      <c r="D201" s="47" t="s">
        <v>60</v>
      </c>
      <c r="E201" s="47"/>
      <c r="F201" s="47"/>
      <c r="G201" s="47"/>
      <c r="H201" s="21"/>
      <c r="I201" s="21"/>
      <c r="J201" s="21"/>
      <c r="K201" s="21"/>
      <c r="L201" s="21"/>
    </row>
    <row r="202" spans="1:19">
      <c r="A202" s="7" t="s">
        <v>53</v>
      </c>
      <c r="B202" s="21"/>
      <c r="C202" s="21"/>
      <c r="D202" s="47" t="s">
        <v>133</v>
      </c>
      <c r="E202" s="47"/>
      <c r="F202" s="47"/>
      <c r="G202" s="47"/>
      <c r="H202" s="21"/>
      <c r="I202" s="21"/>
      <c r="J202" s="21"/>
      <c r="K202" s="21"/>
      <c r="L202" s="21"/>
    </row>
    <row r="203" spans="1:19" hidden="1">
      <c r="A203" s="7" t="s">
        <v>55</v>
      </c>
    </row>
    <row r="204" spans="1:19" hidden="1">
      <c r="A204" s="7" t="s">
        <v>55</v>
      </c>
    </row>
    <row r="205" spans="1:19" hidden="1">
      <c r="A205" s="7" t="s">
        <v>55</v>
      </c>
    </row>
    <row r="206" spans="1:19" hidden="1">
      <c r="A206" s="7" t="s">
        <v>55</v>
      </c>
    </row>
    <row r="207" spans="1:19" hidden="1">
      <c r="A207" s="7" t="s">
        <v>55</v>
      </c>
    </row>
    <row r="208" spans="1:19" hidden="1">
      <c r="A208" s="7" t="s">
        <v>70</v>
      </c>
    </row>
    <row r="209" spans="1:19" hidden="1">
      <c r="A209" s="7" t="s">
        <v>56</v>
      </c>
    </row>
    <row r="210" spans="1:19" hidden="1">
      <c r="A210" s="7" t="s">
        <v>57</v>
      </c>
    </row>
    <row r="211" spans="1:19">
      <c r="A211" s="7">
        <v>9</v>
      </c>
      <c r="B211" s="16" t="s">
        <v>134</v>
      </c>
      <c r="C211" s="16"/>
      <c r="D211" s="45" t="s">
        <v>135</v>
      </c>
      <c r="E211" s="46"/>
      <c r="F211" s="46"/>
      <c r="G211" s="46"/>
      <c r="H211" s="113" t="s">
        <v>129</v>
      </c>
      <c r="I211" s="116">
        <v>50</v>
      </c>
      <c r="J211" s="117"/>
      <c r="K211" s="18"/>
      <c r="L211" s="19" t="str">
        <f>IF(AND(I211= "",J211= ""), 0, ROUND(ROUND(K211, 2) * ROUND(IF(J211="",I211,J211),  2), 2))</f>
        <v/>
      </c>
      <c r="M211" s="7"/>
      <c r="O211" s="20">
        <v>0.2</v>
      </c>
      <c r="S211" s="7">
        <v>1906</v>
      </c>
    </row>
    <row r="212" spans="1:19" hidden="1">
      <c r="A212" s="7" t="s">
        <v>52</v>
      </c>
    </row>
    <row r="213" spans="1:19" hidden="1">
      <c r="A213" s="7" t="s">
        <v>52</v>
      </c>
    </row>
    <row r="214" spans="1:19">
      <c r="A214" s="7" t="s">
        <v>53</v>
      </c>
      <c r="B214" s="21"/>
      <c r="C214" s="21"/>
      <c r="D214" s="47" t="s">
        <v>136</v>
      </c>
      <c r="E214" s="47"/>
      <c r="F214" s="47"/>
      <c r="G214" s="47"/>
      <c r="H214" s="21"/>
      <c r="I214" s="21"/>
      <c r="J214" s="21"/>
      <c r="K214" s="21"/>
      <c r="L214" s="21"/>
    </row>
    <row r="215" spans="1:19" hidden="1">
      <c r="A215" s="7" t="s">
        <v>55</v>
      </c>
    </row>
    <row r="216" spans="1:19" hidden="1">
      <c r="A216" s="7" t="s">
        <v>56</v>
      </c>
    </row>
    <row r="217" spans="1:19" hidden="1">
      <c r="A217" s="7" t="s">
        <v>57</v>
      </c>
    </row>
    <row r="218" spans="1:19" hidden="1">
      <c r="A218" s="7" t="s">
        <v>46</v>
      </c>
    </row>
    <row r="219" spans="1:19">
      <c r="A219" s="7">
        <v>9</v>
      </c>
      <c r="B219" s="16" t="s">
        <v>137</v>
      </c>
      <c r="C219" s="16"/>
      <c r="D219" s="45" t="s">
        <v>138</v>
      </c>
      <c r="E219" s="46"/>
      <c r="F219" s="46"/>
      <c r="G219" s="46"/>
      <c r="H219" s="113" t="s">
        <v>129</v>
      </c>
      <c r="I219" s="116">
        <v>253</v>
      </c>
      <c r="J219" s="117"/>
      <c r="K219" s="18"/>
      <c r="L219" s="19" t="str">
        <f>IF(AND(I219= "",J219= ""), 0, ROUND(ROUND(K219, 2) * ROUND(IF(J219="",I219,J219),  2), 2))</f>
        <v/>
      </c>
      <c r="M219" s="7"/>
      <c r="O219" s="20">
        <v>0.2</v>
      </c>
      <c r="S219" s="7">
        <v>1906</v>
      </c>
    </row>
    <row r="220" spans="1:19" hidden="1">
      <c r="A220" s="7" t="s">
        <v>52</v>
      </c>
    </row>
    <row r="221" spans="1:19">
      <c r="A221" s="7" t="s">
        <v>53</v>
      </c>
      <c r="B221" s="21"/>
      <c r="C221" s="21"/>
      <c r="D221" s="47" t="s">
        <v>139</v>
      </c>
      <c r="E221" s="47"/>
      <c r="F221" s="47"/>
      <c r="G221" s="47"/>
      <c r="H221" s="21"/>
      <c r="I221" s="21"/>
      <c r="J221" s="21"/>
      <c r="K221" s="21"/>
      <c r="L221" s="21"/>
    </row>
    <row r="222" spans="1:19">
      <c r="A222" s="7" t="s">
        <v>53</v>
      </c>
      <c r="B222" s="21"/>
      <c r="C222" s="21"/>
      <c r="D222" s="47" t="s">
        <v>140</v>
      </c>
      <c r="E222" s="47"/>
      <c r="F222" s="47"/>
      <c r="G222" s="47"/>
      <c r="H222" s="21"/>
      <c r="I222" s="21"/>
      <c r="J222" s="21"/>
      <c r="K222" s="21"/>
      <c r="L222" s="21"/>
    </row>
    <row r="223" spans="1:19" hidden="1">
      <c r="A223" s="7" t="s">
        <v>55</v>
      </c>
    </row>
    <row r="224" spans="1:19" hidden="1">
      <c r="A224" s="7" t="s">
        <v>55</v>
      </c>
    </row>
    <row r="225" spans="1:19">
      <c r="A225" s="7" t="s">
        <v>53</v>
      </c>
      <c r="B225" s="21"/>
      <c r="C225" s="21"/>
      <c r="D225" s="47" t="s">
        <v>141</v>
      </c>
      <c r="E225" s="47"/>
      <c r="F225" s="47"/>
      <c r="G225" s="47"/>
      <c r="H225" s="21"/>
      <c r="I225" s="21"/>
      <c r="J225" s="21"/>
      <c r="K225" s="21"/>
      <c r="L225" s="21"/>
    </row>
    <row r="226" spans="1:19" hidden="1">
      <c r="A226" s="7" t="s">
        <v>55</v>
      </c>
    </row>
    <row r="227" spans="1:19">
      <c r="A227" s="7" t="s">
        <v>53</v>
      </c>
      <c r="B227" s="21"/>
      <c r="C227" s="21"/>
      <c r="D227" s="47" t="s">
        <v>142</v>
      </c>
      <c r="E227" s="47"/>
      <c r="F227" s="47"/>
      <c r="G227" s="47"/>
      <c r="H227" s="21"/>
      <c r="I227" s="21"/>
      <c r="J227" s="21"/>
      <c r="K227" s="21"/>
      <c r="L227" s="21"/>
    </row>
    <row r="228" spans="1:19" hidden="1">
      <c r="A228" s="7" t="s">
        <v>55</v>
      </c>
    </row>
    <row r="229" spans="1:19" hidden="1">
      <c r="A229" s="7" t="s">
        <v>70</v>
      </c>
    </row>
    <row r="230" spans="1:19" hidden="1">
      <c r="A230" s="7" t="s">
        <v>56</v>
      </c>
    </row>
    <row r="231" spans="1:19" hidden="1">
      <c r="A231" s="7" t="s">
        <v>57</v>
      </c>
    </row>
    <row r="232" spans="1:19">
      <c r="A232" s="7">
        <v>9</v>
      </c>
      <c r="B232" s="16" t="s">
        <v>143</v>
      </c>
      <c r="C232" s="16"/>
      <c r="D232" s="45" t="s">
        <v>144</v>
      </c>
      <c r="E232" s="46"/>
      <c r="F232" s="46"/>
      <c r="G232" s="46"/>
      <c r="H232" s="113" t="s">
        <v>17</v>
      </c>
      <c r="I232" s="114">
        <v>1</v>
      </c>
      <c r="J232" s="115"/>
      <c r="K232" s="18"/>
      <c r="L232" s="19" t="str">
        <f>IF(AND(I232= "",J232= ""), 0, ROUND(ROUND(K232, 2) * ROUND(IF(J232="",I232,J232),  0), 2))</f>
        <v/>
      </c>
      <c r="M232" s="7"/>
      <c r="O232" s="20">
        <v>0.2</v>
      </c>
      <c r="S232" s="7">
        <v>1906</v>
      </c>
    </row>
    <row r="233" spans="1:19" hidden="1">
      <c r="A233" s="7" t="s">
        <v>52</v>
      </c>
    </row>
    <row r="234" spans="1:19">
      <c r="A234" s="7" t="s">
        <v>53</v>
      </c>
      <c r="B234" s="21"/>
      <c r="C234" s="21"/>
      <c r="D234" s="47" t="s">
        <v>145</v>
      </c>
      <c r="E234" s="47"/>
      <c r="F234" s="47"/>
      <c r="G234" s="47"/>
      <c r="H234" s="21"/>
      <c r="I234" s="21"/>
      <c r="J234" s="21"/>
      <c r="K234" s="21"/>
      <c r="L234" s="21"/>
    </row>
    <row r="235" spans="1:19" hidden="1">
      <c r="A235" s="7" t="s">
        <v>55</v>
      </c>
    </row>
    <row r="236" spans="1:19" hidden="1">
      <c r="A236" s="7" t="s">
        <v>56</v>
      </c>
    </row>
    <row r="237" spans="1:19" hidden="1">
      <c r="A237" s="7" t="s">
        <v>57</v>
      </c>
    </row>
    <row r="238" spans="1:19">
      <c r="A238" s="7" t="s">
        <v>79</v>
      </c>
      <c r="B238" s="17"/>
      <c r="C238" s="17"/>
      <c r="D238" s="46"/>
      <c r="E238" s="46"/>
      <c r="F238" s="46"/>
      <c r="G238" s="46"/>
      <c r="H238" s="17"/>
      <c r="I238" s="17"/>
      <c r="J238" s="17"/>
      <c r="K238" s="17"/>
      <c r="L238" s="17"/>
    </row>
    <row r="239" spans="1:19">
      <c r="B239" s="17"/>
      <c r="C239" s="17"/>
      <c r="D239" s="50" t="s">
        <v>84</v>
      </c>
      <c r="E239" s="51"/>
      <c r="F239" s="51"/>
      <c r="G239" s="51"/>
      <c r="H239" s="48"/>
      <c r="I239" s="48"/>
      <c r="J239" s="48"/>
      <c r="K239" s="48"/>
      <c r="L239" s="49"/>
    </row>
    <row r="240" spans="1:19">
      <c r="B240" s="17"/>
      <c r="C240" s="17"/>
      <c r="D240" s="54"/>
      <c r="E240" s="52"/>
      <c r="F240" s="52"/>
      <c r="G240" s="52"/>
      <c r="H240" s="52"/>
      <c r="I240" s="52"/>
      <c r="J240" s="52"/>
      <c r="K240" s="52"/>
      <c r="L240" s="53"/>
    </row>
    <row r="241" spans="1:19">
      <c r="B241" s="17"/>
      <c r="C241" s="17"/>
      <c r="D241" s="57" t="s">
        <v>80</v>
      </c>
      <c r="E241" s="58"/>
      <c r="F241" s="58"/>
      <c r="G241" s="58"/>
      <c r="H241" s="55" t="str">
        <f>SUMIF(M85:M238, IF(M84="","",M84), L85:L238)</f>
        <v/>
      </c>
      <c r="I241" s="55"/>
      <c r="J241" s="55"/>
      <c r="K241" s="55"/>
      <c r="L241" s="56"/>
    </row>
    <row r="242" spans="1:19" hidden="1">
      <c r="B242" s="17"/>
      <c r="C242" s="17"/>
      <c r="D242" s="61" t="s">
        <v>81</v>
      </c>
      <c r="E242" s="62"/>
      <c r="F242" s="62"/>
      <c r="G242" s="62"/>
      <c r="H242" s="59" t="str">
        <f>ROUND(SUMIF(M85:M238, IF(M84="","",M84), L85:L238) * 0.2, 2)</f>
        <v/>
      </c>
      <c r="I242" s="59"/>
      <c r="J242" s="59"/>
      <c r="K242" s="59"/>
      <c r="L242" s="60"/>
    </row>
    <row r="243" spans="1:19" hidden="1">
      <c r="B243" s="17"/>
      <c r="C243" s="17"/>
      <c r="D243" s="57" t="s">
        <v>82</v>
      </c>
      <c r="E243" s="58"/>
      <c r="F243" s="58"/>
      <c r="G243" s="58"/>
      <c r="H243" s="55" t="str">
        <f>SUM(H241:H242)</f>
        <v/>
      </c>
      <c r="I243" s="55"/>
      <c r="J243" s="55"/>
      <c r="K243" s="55"/>
      <c r="L243" s="56"/>
    </row>
    <row r="244" spans="1:19" ht="15.75" customHeight="1">
      <c r="A244" s="7">
        <v>3</v>
      </c>
      <c r="B244" s="14" t="s">
        <v>146</v>
      </c>
      <c r="C244" s="14"/>
      <c r="D244" s="44" t="s">
        <v>147</v>
      </c>
      <c r="E244" s="44"/>
      <c r="F244" s="44"/>
      <c r="G244" s="44"/>
      <c r="H244" s="15"/>
      <c r="I244" s="15"/>
      <c r="J244" s="15"/>
      <c r="K244" s="15"/>
      <c r="L244" s="15"/>
      <c r="M244" s="7"/>
    </row>
    <row r="245" spans="1:19">
      <c r="A245" s="7">
        <v>8</v>
      </c>
      <c r="B245" s="16" t="s">
        <v>148</v>
      </c>
      <c r="C245" s="16"/>
      <c r="D245" s="63" t="s">
        <v>149</v>
      </c>
      <c r="E245" s="63"/>
      <c r="F245" s="63"/>
      <c r="G245" s="63"/>
      <c r="H245" s="17"/>
      <c r="I245" s="17"/>
      <c r="J245" s="17"/>
      <c r="K245" s="17"/>
      <c r="L245" s="22"/>
      <c r="M245" s="7"/>
    </row>
    <row r="246" spans="1:19" hidden="1">
      <c r="A246" s="7" t="s">
        <v>114</v>
      </c>
    </row>
    <row r="247" spans="1:19">
      <c r="A247" s="7">
        <v>9</v>
      </c>
      <c r="B247" s="16" t="s">
        <v>150</v>
      </c>
      <c r="C247" s="16"/>
      <c r="D247" s="45" t="s">
        <v>149</v>
      </c>
      <c r="E247" s="46"/>
      <c r="F247" s="46"/>
      <c r="G247" s="46"/>
      <c r="H247" s="113" t="s">
        <v>16</v>
      </c>
      <c r="I247" s="118">
        <v>154</v>
      </c>
      <c r="J247" s="119"/>
      <c r="K247" s="18"/>
      <c r="L247" s="19" t="str">
        <f>IF(AND(I247= "",J247= ""), 0, ROUND(ROUND(K247, 2) * ROUND(IF(J247="",I247,J247),  3), 2))</f>
        <v/>
      </c>
      <c r="M247" s="7"/>
      <c r="O247" s="20">
        <v>0.2</v>
      </c>
      <c r="S247" s="7">
        <v>1906</v>
      </c>
    </row>
    <row r="248" spans="1:19" hidden="1">
      <c r="A248" s="7" t="s">
        <v>52</v>
      </c>
    </row>
    <row r="249" spans="1:19">
      <c r="A249" s="7" t="s">
        <v>53</v>
      </c>
      <c r="B249" s="21"/>
      <c r="C249" s="21"/>
      <c r="D249" s="47" t="s">
        <v>60</v>
      </c>
      <c r="E249" s="47"/>
      <c r="F249" s="47"/>
      <c r="G249" s="47"/>
      <c r="H249" s="21"/>
      <c r="I249" s="21"/>
      <c r="J249" s="21"/>
      <c r="K249" s="21"/>
      <c r="L249" s="21"/>
    </row>
    <row r="250" spans="1:19">
      <c r="A250" s="7" t="s">
        <v>53</v>
      </c>
      <c r="B250" s="21"/>
      <c r="C250" s="21"/>
      <c r="D250" s="47" t="s">
        <v>151</v>
      </c>
      <c r="E250" s="47"/>
      <c r="F250" s="47"/>
      <c r="G250" s="47"/>
      <c r="H250" s="21"/>
      <c r="I250" s="21"/>
      <c r="J250" s="21"/>
      <c r="K250" s="21"/>
      <c r="L250" s="21"/>
    </row>
    <row r="251" spans="1:19">
      <c r="A251" s="7" t="s">
        <v>53</v>
      </c>
      <c r="B251" s="21"/>
      <c r="C251" s="21"/>
      <c r="D251" s="47" t="s">
        <v>152</v>
      </c>
      <c r="E251" s="47"/>
      <c r="F251" s="47"/>
      <c r="G251" s="47"/>
      <c r="H251" s="21"/>
      <c r="I251" s="21"/>
      <c r="J251" s="21"/>
      <c r="K251" s="21"/>
      <c r="L251" s="21"/>
    </row>
    <row r="252" spans="1:19" hidden="1">
      <c r="A252" s="7" t="s">
        <v>55</v>
      </c>
    </row>
    <row r="253" spans="1:19" hidden="1">
      <c r="A253" s="7" t="s">
        <v>55</v>
      </c>
    </row>
    <row r="254" spans="1:19" hidden="1">
      <c r="A254" s="7" t="s">
        <v>55</v>
      </c>
    </row>
    <row r="255" spans="1:19" hidden="1">
      <c r="A255" s="7" t="s">
        <v>55</v>
      </c>
    </row>
    <row r="256" spans="1:19" hidden="1">
      <c r="A256" s="7" t="s">
        <v>55</v>
      </c>
    </row>
    <row r="257" spans="1:12" hidden="1">
      <c r="A257" s="7" t="s">
        <v>55</v>
      </c>
    </row>
    <row r="258" spans="1:12" hidden="1">
      <c r="A258" s="7" t="s">
        <v>55</v>
      </c>
    </row>
    <row r="259" spans="1:12" hidden="1">
      <c r="A259" s="7" t="s">
        <v>62</v>
      </c>
    </row>
    <row r="260" spans="1:12">
      <c r="A260" s="7" t="s">
        <v>53</v>
      </c>
      <c r="B260" s="21"/>
      <c r="C260" s="21"/>
      <c r="D260" s="47" t="s">
        <v>153</v>
      </c>
      <c r="E260" s="47"/>
      <c r="F260" s="47"/>
      <c r="G260" s="47"/>
      <c r="H260" s="21"/>
      <c r="I260" s="21"/>
      <c r="J260" s="21"/>
      <c r="K260" s="21"/>
      <c r="L260" s="21"/>
    </row>
    <row r="261" spans="1:12" hidden="1">
      <c r="A261" s="7" t="s">
        <v>64</v>
      </c>
    </row>
    <row r="262" spans="1:12" hidden="1">
      <c r="A262" s="7" t="s">
        <v>64</v>
      </c>
    </row>
    <row r="263" spans="1:12" ht="22.5" customHeight="1">
      <c r="A263" s="7" t="s">
        <v>53</v>
      </c>
      <c r="B263" s="21"/>
      <c r="C263" s="21"/>
      <c r="D263" s="47" t="s">
        <v>154</v>
      </c>
      <c r="E263" s="47"/>
      <c r="F263" s="47"/>
      <c r="G263" s="47"/>
      <c r="H263" s="21"/>
      <c r="I263" s="21"/>
      <c r="J263" s="21"/>
      <c r="K263" s="21"/>
      <c r="L263" s="21"/>
    </row>
    <row r="264" spans="1:12" hidden="1">
      <c r="A264" s="7" t="s">
        <v>64</v>
      </c>
    </row>
    <row r="265" spans="1:12">
      <c r="A265" s="7" t="s">
        <v>53</v>
      </c>
      <c r="B265" s="21"/>
      <c r="C265" s="21"/>
      <c r="D265" s="47" t="s">
        <v>155</v>
      </c>
      <c r="E265" s="47"/>
      <c r="F265" s="47"/>
      <c r="G265" s="47"/>
      <c r="H265" s="21"/>
      <c r="I265" s="21"/>
      <c r="J265" s="21"/>
      <c r="K265" s="21"/>
      <c r="L265" s="21"/>
    </row>
    <row r="266" spans="1:12" hidden="1">
      <c r="A266" s="7" t="s">
        <v>64</v>
      </c>
    </row>
    <row r="267" spans="1:12" hidden="1">
      <c r="A267" s="7" t="s">
        <v>66</v>
      </c>
    </row>
    <row r="268" spans="1:12" hidden="1">
      <c r="A268" s="7" t="s">
        <v>156</v>
      </c>
    </row>
    <row r="269" spans="1:12" hidden="1">
      <c r="A269" s="7" t="s">
        <v>70</v>
      </c>
    </row>
    <row r="270" spans="1:12" hidden="1">
      <c r="A270" s="7" t="s">
        <v>56</v>
      </c>
    </row>
    <row r="271" spans="1:12" hidden="1">
      <c r="A271" s="7" t="s">
        <v>57</v>
      </c>
    </row>
    <row r="272" spans="1:12" hidden="1">
      <c r="A272" s="7" t="s">
        <v>46</v>
      </c>
    </row>
    <row r="273" spans="1:19">
      <c r="A273" s="7">
        <v>9</v>
      </c>
      <c r="B273" s="16" t="s">
        <v>157</v>
      </c>
      <c r="C273" s="16"/>
      <c r="D273" s="45" t="s">
        <v>158</v>
      </c>
      <c r="E273" s="46"/>
      <c r="F273" s="46"/>
      <c r="G273" s="46"/>
      <c r="H273" s="113" t="s">
        <v>15</v>
      </c>
      <c r="I273" s="116">
        <v>440</v>
      </c>
      <c r="J273" s="117"/>
      <c r="K273" s="18"/>
      <c r="L273" s="19" t="str">
        <f>IF(AND(I273= "",J273= ""), 0, ROUND(ROUND(K273, 2) * ROUND(IF(J273="",I273,J273),  2), 2))</f>
        <v/>
      </c>
      <c r="M273" s="7"/>
      <c r="O273" s="20">
        <v>0.2</v>
      </c>
      <c r="S273" s="7">
        <v>1906</v>
      </c>
    </row>
    <row r="274" spans="1:19" hidden="1">
      <c r="A274" s="7" t="s">
        <v>52</v>
      </c>
    </row>
    <row r="275" spans="1:19" hidden="1">
      <c r="A275" s="7" t="s">
        <v>52</v>
      </c>
    </row>
    <row r="276" spans="1:19" ht="33.75" customHeight="1">
      <c r="A276" s="7" t="s">
        <v>53</v>
      </c>
      <c r="B276" s="21"/>
      <c r="C276" s="21"/>
      <c r="D276" s="47" t="s">
        <v>159</v>
      </c>
      <c r="E276" s="47"/>
      <c r="F276" s="47"/>
      <c r="G276" s="47"/>
      <c r="H276" s="21"/>
      <c r="I276" s="21"/>
      <c r="J276" s="21"/>
      <c r="K276" s="21"/>
      <c r="L276" s="21"/>
    </row>
    <row r="277" spans="1:19" hidden="1">
      <c r="A277" s="7" t="s">
        <v>55</v>
      </c>
    </row>
    <row r="278" spans="1:19" hidden="1">
      <c r="A278" s="7" t="s">
        <v>56</v>
      </c>
    </row>
    <row r="279" spans="1:19" hidden="1">
      <c r="A279" s="7" t="s">
        <v>57</v>
      </c>
    </row>
    <row r="280" spans="1:19">
      <c r="A280" s="7">
        <v>9</v>
      </c>
      <c r="B280" s="16" t="s">
        <v>160</v>
      </c>
      <c r="C280" s="16"/>
      <c r="D280" s="45" t="s">
        <v>161</v>
      </c>
      <c r="E280" s="46"/>
      <c r="F280" s="46"/>
      <c r="G280" s="46"/>
      <c r="H280" s="113" t="s">
        <v>15</v>
      </c>
      <c r="I280" s="116">
        <v>440</v>
      </c>
      <c r="J280" s="117"/>
      <c r="K280" s="18"/>
      <c r="L280" s="19" t="str">
        <f>IF(AND(I280= "",J280= ""), 0, ROUND(ROUND(K280, 2) * ROUND(IF(J280="",I280,J280),  2), 2))</f>
        <v/>
      </c>
      <c r="M280" s="7"/>
      <c r="O280" s="20">
        <v>0.2</v>
      </c>
      <c r="S280" s="7">
        <v>1906</v>
      </c>
    </row>
    <row r="281" spans="1:19" hidden="1">
      <c r="A281" s="7" t="s">
        <v>52</v>
      </c>
    </row>
    <row r="282" spans="1:19" ht="33.75" customHeight="1">
      <c r="A282" s="7" t="s">
        <v>53</v>
      </c>
      <c r="B282" s="21"/>
      <c r="C282" s="21"/>
      <c r="D282" s="47" t="s">
        <v>162</v>
      </c>
      <c r="E282" s="47"/>
      <c r="F282" s="47"/>
      <c r="G282" s="47"/>
      <c r="H282" s="21"/>
      <c r="I282" s="21"/>
      <c r="J282" s="21"/>
      <c r="K282" s="21"/>
      <c r="L282" s="21"/>
    </row>
    <row r="283" spans="1:19" hidden="1">
      <c r="A283" s="7" t="s">
        <v>55</v>
      </c>
    </row>
    <row r="284" spans="1:19" hidden="1">
      <c r="A284" s="7" t="s">
        <v>56</v>
      </c>
    </row>
    <row r="285" spans="1:19" hidden="1">
      <c r="A285" s="7" t="s">
        <v>57</v>
      </c>
    </row>
    <row r="286" spans="1:19">
      <c r="A286" s="7">
        <v>8</v>
      </c>
      <c r="B286" s="16" t="s">
        <v>163</v>
      </c>
      <c r="C286" s="16"/>
      <c r="D286" s="63" t="s">
        <v>164</v>
      </c>
      <c r="E286" s="63"/>
      <c r="F286" s="63"/>
      <c r="G286" s="63"/>
      <c r="H286" s="17"/>
      <c r="I286" s="17"/>
      <c r="J286" s="17"/>
      <c r="K286" s="17"/>
      <c r="L286" s="22"/>
      <c r="M286" s="7"/>
    </row>
    <row r="287" spans="1:19" hidden="1">
      <c r="A287" s="7" t="s">
        <v>114</v>
      </c>
    </row>
    <row r="288" spans="1:19" hidden="1">
      <c r="A288" s="7" t="s">
        <v>114</v>
      </c>
    </row>
    <row r="289" spans="1:19" hidden="1">
      <c r="A289" s="7" t="s">
        <v>114</v>
      </c>
    </row>
    <row r="290" spans="1:19" hidden="1">
      <c r="A290" s="7" t="s">
        <v>114</v>
      </c>
    </row>
    <row r="291" spans="1:19" hidden="1">
      <c r="A291" s="7" t="s">
        <v>114</v>
      </c>
    </row>
    <row r="292" spans="1:19">
      <c r="A292" s="7">
        <v>9</v>
      </c>
      <c r="B292" s="16" t="s">
        <v>165</v>
      </c>
      <c r="C292" s="16"/>
      <c r="D292" s="45" t="s">
        <v>166</v>
      </c>
      <c r="E292" s="46"/>
      <c r="F292" s="46"/>
      <c r="G292" s="46"/>
      <c r="H292" s="113" t="s">
        <v>17</v>
      </c>
      <c r="I292" s="114">
        <v>6</v>
      </c>
      <c r="J292" s="115"/>
      <c r="K292" s="18"/>
      <c r="L292" s="19" t="str">
        <f>IF(AND(I292= "",J292= ""), 0, ROUND(ROUND(K292, 2) * ROUND(IF(J292="",I292,J292),  0), 2))</f>
        <v/>
      </c>
      <c r="M292" s="7"/>
      <c r="O292" s="20">
        <v>0.2</v>
      </c>
      <c r="S292" s="7">
        <v>1906</v>
      </c>
    </row>
    <row r="293" spans="1:19" hidden="1">
      <c r="A293" s="7" t="s">
        <v>52</v>
      </c>
    </row>
    <row r="294" spans="1:19" hidden="1">
      <c r="A294" s="7" t="s">
        <v>52</v>
      </c>
    </row>
    <row r="295" spans="1:19" hidden="1">
      <c r="A295" s="7" t="s">
        <v>52</v>
      </c>
    </row>
    <row r="296" spans="1:19" hidden="1">
      <c r="A296" s="7" t="s">
        <v>52</v>
      </c>
    </row>
    <row r="297" spans="1:19">
      <c r="A297" s="7" t="s">
        <v>53</v>
      </c>
      <c r="B297" s="21"/>
      <c r="C297" s="21"/>
      <c r="D297" s="47" t="s">
        <v>60</v>
      </c>
      <c r="E297" s="47"/>
      <c r="F297" s="47"/>
      <c r="G297" s="47"/>
      <c r="H297" s="21"/>
      <c r="I297" s="21"/>
      <c r="J297" s="21"/>
      <c r="K297" s="21"/>
      <c r="L297" s="21"/>
    </row>
    <row r="298" spans="1:19" hidden="1">
      <c r="A298" s="7" t="s">
        <v>55</v>
      </c>
    </row>
    <row r="299" spans="1:19" hidden="1">
      <c r="A299" s="7" t="s">
        <v>56</v>
      </c>
    </row>
    <row r="300" spans="1:19" hidden="1">
      <c r="A300" s="7" t="s">
        <v>57</v>
      </c>
    </row>
    <row r="301" spans="1:19">
      <c r="A301" s="7">
        <v>9</v>
      </c>
      <c r="B301" s="16" t="s">
        <v>167</v>
      </c>
      <c r="C301" s="16"/>
      <c r="D301" s="45" t="s">
        <v>168</v>
      </c>
      <c r="E301" s="46"/>
      <c r="F301" s="46"/>
      <c r="G301" s="46"/>
      <c r="H301" s="113" t="s">
        <v>17</v>
      </c>
      <c r="I301" s="114">
        <v>11</v>
      </c>
      <c r="J301" s="115"/>
      <c r="K301" s="18"/>
      <c r="L301" s="19" t="str">
        <f>IF(AND(I301= "",J301= ""), 0, ROUND(ROUND(K301, 2) * ROUND(IF(J301="",I301,J301),  0), 2))</f>
        <v/>
      </c>
      <c r="M301" s="7"/>
      <c r="O301" s="20">
        <v>0.2</v>
      </c>
      <c r="S301" s="7">
        <v>1906</v>
      </c>
    </row>
    <row r="302" spans="1:19" hidden="1">
      <c r="A302" s="7" t="s">
        <v>52</v>
      </c>
    </row>
    <row r="303" spans="1:19" hidden="1">
      <c r="A303" s="7" t="s">
        <v>52</v>
      </c>
    </row>
    <row r="304" spans="1:19" hidden="1">
      <c r="A304" s="7" t="s">
        <v>52</v>
      </c>
    </row>
    <row r="305" spans="1:13" hidden="1">
      <c r="A305" s="7" t="s">
        <v>52</v>
      </c>
    </row>
    <row r="306" spans="1:13">
      <c r="A306" s="7" t="s">
        <v>53</v>
      </c>
      <c r="B306" s="21"/>
      <c r="C306" s="21"/>
      <c r="D306" s="47" t="s">
        <v>60</v>
      </c>
      <c r="E306" s="47"/>
      <c r="F306" s="47"/>
      <c r="G306" s="47"/>
      <c r="H306" s="21"/>
      <c r="I306" s="21"/>
      <c r="J306" s="21"/>
      <c r="K306" s="21"/>
      <c r="L306" s="21"/>
    </row>
    <row r="307" spans="1:13" hidden="1">
      <c r="A307" s="7" t="s">
        <v>55</v>
      </c>
    </row>
    <row r="308" spans="1:13" hidden="1">
      <c r="A308" s="7" t="s">
        <v>56</v>
      </c>
    </row>
    <row r="309" spans="1:13" hidden="1">
      <c r="A309" s="7" t="s">
        <v>57</v>
      </c>
    </row>
    <row r="310" spans="1:13" hidden="1">
      <c r="A310" s="7" t="s">
        <v>46</v>
      </c>
    </row>
    <row r="311" spans="1:13">
      <c r="A311" s="7">
        <v>8</v>
      </c>
      <c r="B311" s="16" t="s">
        <v>169</v>
      </c>
      <c r="C311" s="16"/>
      <c r="D311" s="63" t="s">
        <v>170</v>
      </c>
      <c r="E311" s="63"/>
      <c r="F311" s="63"/>
      <c r="G311" s="63"/>
      <c r="H311" s="17"/>
      <c r="I311" s="17"/>
      <c r="J311" s="17"/>
      <c r="K311" s="17"/>
      <c r="L311" s="22"/>
      <c r="M311" s="7"/>
    </row>
    <row r="312" spans="1:13" hidden="1">
      <c r="A312" s="7" t="s">
        <v>114</v>
      </c>
    </row>
    <row r="313" spans="1:13" ht="22.5" customHeight="1">
      <c r="A313" s="7" t="s">
        <v>171</v>
      </c>
      <c r="B313" s="21"/>
      <c r="C313" s="21"/>
      <c r="D313" s="47" t="s">
        <v>172</v>
      </c>
      <c r="E313" s="47"/>
      <c r="F313" s="47"/>
      <c r="G313" s="47"/>
      <c r="H313" s="21"/>
      <c r="I313" s="21"/>
      <c r="J313" s="21"/>
      <c r="K313" s="21"/>
      <c r="L313" s="21"/>
    </row>
    <row r="314" spans="1:13" hidden="1">
      <c r="A314" s="7" t="s">
        <v>46</v>
      </c>
    </row>
    <row r="315" spans="1:13">
      <c r="A315" s="7" t="s">
        <v>79</v>
      </c>
      <c r="B315" s="17"/>
      <c r="C315" s="17"/>
      <c r="D315" s="46"/>
      <c r="E315" s="46"/>
      <c r="F315" s="46"/>
      <c r="G315" s="46"/>
      <c r="H315" s="17"/>
      <c r="I315" s="17"/>
      <c r="J315" s="17"/>
      <c r="K315" s="17"/>
      <c r="L315" s="17"/>
    </row>
    <row r="316" spans="1:13">
      <c r="B316" s="17"/>
      <c r="C316" s="17"/>
      <c r="D316" s="50" t="s">
        <v>147</v>
      </c>
      <c r="E316" s="51"/>
      <c r="F316" s="51"/>
      <c r="G316" s="51"/>
      <c r="H316" s="48"/>
      <c r="I316" s="48"/>
      <c r="J316" s="48"/>
      <c r="K316" s="48"/>
      <c r="L316" s="49"/>
    </row>
    <row r="317" spans="1:13">
      <c r="B317" s="17"/>
      <c r="C317" s="17"/>
      <c r="D317" s="54"/>
      <c r="E317" s="52"/>
      <c r="F317" s="52"/>
      <c r="G317" s="52"/>
      <c r="H317" s="52"/>
      <c r="I317" s="52"/>
      <c r="J317" s="52"/>
      <c r="K317" s="52"/>
      <c r="L317" s="53"/>
    </row>
    <row r="318" spans="1:13">
      <c r="B318" s="17"/>
      <c r="C318" s="17"/>
      <c r="D318" s="57" t="s">
        <v>80</v>
      </c>
      <c r="E318" s="58"/>
      <c r="F318" s="58"/>
      <c r="G318" s="58"/>
      <c r="H318" s="55" t="str">
        <f>SUMIF(M245:M315, IF(M244="","",M244), L245:L315)</f>
        <v/>
      </c>
      <c r="I318" s="55"/>
      <c r="J318" s="55"/>
      <c r="K318" s="55"/>
      <c r="L318" s="56"/>
    </row>
    <row r="319" spans="1:13" hidden="1">
      <c r="B319" s="17"/>
      <c r="C319" s="17"/>
      <c r="D319" s="61" t="s">
        <v>81</v>
      </c>
      <c r="E319" s="62"/>
      <c r="F319" s="62"/>
      <c r="G319" s="62"/>
      <c r="H319" s="59" t="str">
        <f>ROUND(SUMIF(M245:M315, IF(M244="","",M244), L245:L315) * 0.2, 2)</f>
        <v/>
      </c>
      <c r="I319" s="59"/>
      <c r="J319" s="59"/>
      <c r="K319" s="59"/>
      <c r="L319" s="60"/>
    </row>
    <row r="320" spans="1:13" hidden="1">
      <c r="B320" s="17"/>
      <c r="C320" s="17"/>
      <c r="D320" s="57" t="s">
        <v>82</v>
      </c>
      <c r="E320" s="58"/>
      <c r="F320" s="58"/>
      <c r="G320" s="58"/>
      <c r="H320" s="55" t="str">
        <f>SUM(H318:H319)</f>
        <v/>
      </c>
      <c r="I320" s="55"/>
      <c r="J320" s="55"/>
      <c r="K320" s="55"/>
      <c r="L320" s="56"/>
    </row>
    <row r="321" spans="1:19" ht="15.75" customHeight="1">
      <c r="A321" s="7">
        <v>3</v>
      </c>
      <c r="B321" s="14" t="s">
        <v>173</v>
      </c>
      <c r="C321" s="14"/>
      <c r="D321" s="44" t="s">
        <v>174</v>
      </c>
      <c r="E321" s="44"/>
      <c r="F321" s="44"/>
      <c r="G321" s="44"/>
      <c r="H321" s="15"/>
      <c r="I321" s="15"/>
      <c r="J321" s="15"/>
      <c r="K321" s="15"/>
      <c r="L321" s="15"/>
      <c r="M321" s="7"/>
    </row>
    <row r="322" spans="1:19">
      <c r="A322" s="7">
        <v>9</v>
      </c>
      <c r="B322" s="16" t="s">
        <v>175</v>
      </c>
      <c r="C322" s="16"/>
      <c r="D322" s="45" t="s">
        <v>176</v>
      </c>
      <c r="E322" s="46"/>
      <c r="F322" s="46"/>
      <c r="G322" s="46"/>
      <c r="H322" s="113" t="s">
        <v>16</v>
      </c>
      <c r="I322" s="118">
        <v>49.8</v>
      </c>
      <c r="J322" s="119"/>
      <c r="K322" s="18"/>
      <c r="L322" s="19" t="str">
        <f>IF(AND(I322= "",J322= ""), 0, ROUND(ROUND(K322, 2) * ROUND(IF(J322="",I322,J322),  3), 2))</f>
        <v/>
      </c>
      <c r="M322" s="7"/>
      <c r="O322" s="20">
        <v>0.2</v>
      </c>
      <c r="S322" s="7">
        <v>1906</v>
      </c>
    </row>
    <row r="323" spans="1:19" hidden="1">
      <c r="A323" s="7" t="s">
        <v>52</v>
      </c>
    </row>
    <row r="324" spans="1:19" hidden="1">
      <c r="A324" s="7" t="s">
        <v>52</v>
      </c>
    </row>
    <row r="325" spans="1:19" ht="22.5" customHeight="1">
      <c r="A325" s="7" t="s">
        <v>53</v>
      </c>
      <c r="B325" s="21"/>
      <c r="C325" s="21"/>
      <c r="D325" s="47" t="s">
        <v>177</v>
      </c>
      <c r="E325" s="47"/>
      <c r="F325" s="47"/>
      <c r="G325" s="47"/>
      <c r="H325" s="21"/>
      <c r="I325" s="21"/>
      <c r="J325" s="21"/>
      <c r="K325" s="21"/>
      <c r="L325" s="21"/>
    </row>
    <row r="326" spans="1:19" hidden="1">
      <c r="A326" s="7" t="s">
        <v>55</v>
      </c>
    </row>
    <row r="327" spans="1:19" hidden="1">
      <c r="A327" s="7" t="s">
        <v>62</v>
      </c>
    </row>
    <row r="328" spans="1:19" hidden="1">
      <c r="A328" s="7" t="s">
        <v>156</v>
      </c>
    </row>
    <row r="329" spans="1:19" ht="22.5" customHeight="1">
      <c r="A329" s="7" t="s">
        <v>53</v>
      </c>
      <c r="B329" s="21"/>
      <c r="C329" s="21"/>
      <c r="D329" s="47" t="s">
        <v>178</v>
      </c>
      <c r="E329" s="47"/>
      <c r="F329" s="47"/>
      <c r="G329" s="47"/>
      <c r="H329" s="21"/>
      <c r="I329" s="21"/>
      <c r="J329" s="21"/>
      <c r="K329" s="21"/>
      <c r="L329" s="21"/>
    </row>
    <row r="330" spans="1:19" hidden="1">
      <c r="A330" s="7" t="s">
        <v>64</v>
      </c>
    </row>
    <row r="331" spans="1:19" hidden="1">
      <c r="A331" s="7" t="s">
        <v>64</v>
      </c>
    </row>
    <row r="332" spans="1:19" hidden="1">
      <c r="A332" s="7" t="s">
        <v>64</v>
      </c>
    </row>
    <row r="333" spans="1:19" hidden="1">
      <c r="A333" s="7" t="s">
        <v>64</v>
      </c>
    </row>
    <row r="334" spans="1:19" hidden="1">
      <c r="A334" s="7" t="s">
        <v>64</v>
      </c>
    </row>
    <row r="335" spans="1:19" hidden="1">
      <c r="A335" s="7" t="s">
        <v>66</v>
      </c>
    </row>
    <row r="336" spans="1:19" hidden="1">
      <c r="A336" s="7" t="s">
        <v>179</v>
      </c>
    </row>
    <row r="337" spans="1:19" hidden="1">
      <c r="A337" s="7" t="s">
        <v>70</v>
      </c>
    </row>
    <row r="338" spans="1:19" hidden="1">
      <c r="A338" s="7" t="s">
        <v>56</v>
      </c>
    </row>
    <row r="339" spans="1:19" hidden="1">
      <c r="A339" s="7" t="s">
        <v>57</v>
      </c>
    </row>
    <row r="340" spans="1:19">
      <c r="A340" s="7">
        <v>8</v>
      </c>
      <c r="B340" s="16" t="s">
        <v>180</v>
      </c>
      <c r="C340" s="16"/>
      <c r="D340" s="63" t="s">
        <v>181</v>
      </c>
      <c r="E340" s="63"/>
      <c r="F340" s="63"/>
      <c r="G340" s="63"/>
      <c r="H340" s="17"/>
      <c r="I340" s="17"/>
      <c r="J340" s="17"/>
      <c r="K340" s="17"/>
      <c r="L340" s="22"/>
      <c r="M340" s="7"/>
    </row>
    <row r="341" spans="1:19" hidden="1">
      <c r="A341" s="7" t="s">
        <v>114</v>
      </c>
    </row>
    <row r="342" spans="1:19" hidden="1">
      <c r="A342" s="7" t="s">
        <v>114</v>
      </c>
    </row>
    <row r="343" spans="1:19">
      <c r="A343" s="7">
        <v>9</v>
      </c>
      <c r="B343" s="16" t="s">
        <v>182</v>
      </c>
      <c r="C343" s="16"/>
      <c r="D343" s="45" t="s">
        <v>183</v>
      </c>
      <c r="E343" s="46"/>
      <c r="F343" s="46"/>
      <c r="G343" s="46"/>
      <c r="H343" s="113" t="s">
        <v>129</v>
      </c>
      <c r="I343" s="116">
        <v>3</v>
      </c>
      <c r="J343" s="117"/>
      <c r="K343" s="18"/>
      <c r="L343" s="19" t="str">
        <f>IF(AND(I343= "",J343= ""), 0, ROUND(ROUND(K343, 2) * ROUND(IF(J343="",I343,J343),  2), 2))</f>
        <v/>
      </c>
      <c r="M343" s="7"/>
      <c r="O343" s="20">
        <v>0.2</v>
      </c>
      <c r="S343" s="7">
        <v>1906</v>
      </c>
    </row>
    <row r="344" spans="1:19" hidden="1">
      <c r="A344" s="7" t="s">
        <v>52</v>
      </c>
    </row>
    <row r="345" spans="1:19" ht="22.5" customHeight="1">
      <c r="A345" s="7" t="s">
        <v>53</v>
      </c>
      <c r="B345" s="21"/>
      <c r="C345" s="21"/>
      <c r="D345" s="47" t="s">
        <v>177</v>
      </c>
      <c r="E345" s="47"/>
      <c r="F345" s="47"/>
      <c r="G345" s="47"/>
      <c r="H345" s="21"/>
      <c r="I345" s="21"/>
      <c r="J345" s="21"/>
      <c r="K345" s="21"/>
      <c r="L345" s="21"/>
    </row>
    <row r="346" spans="1:19" hidden="1">
      <c r="A346" s="7" t="s">
        <v>55</v>
      </c>
    </row>
    <row r="347" spans="1:19" hidden="1">
      <c r="A347" s="7" t="s">
        <v>56</v>
      </c>
    </row>
    <row r="348" spans="1:19" hidden="1">
      <c r="A348" s="7" t="s">
        <v>57</v>
      </c>
    </row>
    <row r="349" spans="1:19">
      <c r="A349" s="7">
        <v>9</v>
      </c>
      <c r="B349" s="16" t="s">
        <v>184</v>
      </c>
      <c r="C349" s="16"/>
      <c r="D349" s="45" t="s">
        <v>185</v>
      </c>
      <c r="E349" s="46"/>
      <c r="F349" s="46"/>
      <c r="G349" s="46"/>
      <c r="H349" s="113" t="s">
        <v>129</v>
      </c>
      <c r="I349" s="116">
        <v>6</v>
      </c>
      <c r="J349" s="117"/>
      <c r="K349" s="18"/>
      <c r="L349" s="19" t="str">
        <f>IF(AND(I349= "",J349= ""), 0, ROUND(ROUND(K349, 2) * ROUND(IF(J349="",I349,J349),  2), 2))</f>
        <v/>
      </c>
      <c r="M349" s="7"/>
      <c r="O349" s="20">
        <v>0.2</v>
      </c>
      <c r="S349" s="7">
        <v>1906</v>
      </c>
    </row>
    <row r="350" spans="1:19" hidden="1">
      <c r="A350" s="7" t="s">
        <v>52</v>
      </c>
    </row>
    <row r="351" spans="1:19" ht="22.5" customHeight="1">
      <c r="A351" s="7" t="s">
        <v>53</v>
      </c>
      <c r="B351" s="21"/>
      <c r="C351" s="21"/>
      <c r="D351" s="47" t="s">
        <v>178</v>
      </c>
      <c r="E351" s="47"/>
      <c r="F351" s="47"/>
      <c r="G351" s="47"/>
      <c r="H351" s="21"/>
      <c r="I351" s="21"/>
      <c r="J351" s="21"/>
      <c r="K351" s="21"/>
      <c r="L351" s="21"/>
    </row>
    <row r="352" spans="1:19" hidden="1">
      <c r="A352" s="7" t="s">
        <v>55</v>
      </c>
    </row>
    <row r="353" spans="1:19" hidden="1">
      <c r="A353" s="7" t="s">
        <v>56</v>
      </c>
    </row>
    <row r="354" spans="1:19" hidden="1">
      <c r="A354" s="7" t="s">
        <v>57</v>
      </c>
    </row>
    <row r="355" spans="1:19">
      <c r="A355" s="7">
        <v>9</v>
      </c>
      <c r="B355" s="16" t="s">
        <v>186</v>
      </c>
      <c r="C355" s="16"/>
      <c r="D355" s="45" t="s">
        <v>187</v>
      </c>
      <c r="E355" s="46"/>
      <c r="F355" s="46"/>
      <c r="G355" s="46"/>
      <c r="H355" s="113" t="s">
        <v>129</v>
      </c>
      <c r="I355" s="116">
        <v>29</v>
      </c>
      <c r="J355" s="117"/>
      <c r="K355" s="18"/>
      <c r="L355" s="19" t="str">
        <f>IF(AND(I355= "",J355= ""), 0, ROUND(ROUND(K355, 2) * ROUND(IF(J355="",I355,J355),  2), 2))</f>
        <v/>
      </c>
      <c r="M355" s="7"/>
      <c r="O355" s="20">
        <v>0.2</v>
      </c>
      <c r="S355" s="7">
        <v>1906</v>
      </c>
    </row>
    <row r="356" spans="1:19" hidden="1">
      <c r="A356" s="7" t="s">
        <v>52</v>
      </c>
    </row>
    <row r="357" spans="1:19" ht="22.5" customHeight="1">
      <c r="A357" s="7" t="s">
        <v>53</v>
      </c>
      <c r="B357" s="21"/>
      <c r="C357" s="21"/>
      <c r="D357" s="47" t="s">
        <v>178</v>
      </c>
      <c r="E357" s="47"/>
      <c r="F357" s="47"/>
      <c r="G357" s="47"/>
      <c r="H357" s="21"/>
      <c r="I357" s="21"/>
      <c r="J357" s="21"/>
      <c r="K357" s="21"/>
      <c r="L357" s="21"/>
    </row>
    <row r="358" spans="1:19" hidden="1">
      <c r="A358" s="7" t="s">
        <v>55</v>
      </c>
    </row>
    <row r="359" spans="1:19" hidden="1">
      <c r="A359" s="7" t="s">
        <v>55</v>
      </c>
    </row>
    <row r="360" spans="1:19" hidden="1">
      <c r="A360" s="7" t="s">
        <v>56</v>
      </c>
    </row>
    <row r="361" spans="1:19" hidden="1">
      <c r="A361" s="7" t="s">
        <v>57</v>
      </c>
    </row>
    <row r="362" spans="1:19">
      <c r="A362" s="7">
        <v>9</v>
      </c>
      <c r="B362" s="16" t="s">
        <v>188</v>
      </c>
      <c r="C362" s="16"/>
      <c r="D362" s="45" t="s">
        <v>189</v>
      </c>
      <c r="E362" s="46"/>
      <c r="F362" s="46"/>
      <c r="G362" s="46"/>
      <c r="H362" s="113" t="s">
        <v>129</v>
      </c>
      <c r="I362" s="116">
        <v>32</v>
      </c>
      <c r="J362" s="117"/>
      <c r="K362" s="18"/>
      <c r="L362" s="19" t="str">
        <f>IF(AND(I362= "",J362= ""), 0, ROUND(ROUND(K362, 2) * ROUND(IF(J362="",I362,J362),  2), 2))</f>
        <v/>
      </c>
      <c r="M362" s="7"/>
      <c r="O362" s="20">
        <v>0.2</v>
      </c>
      <c r="S362" s="7">
        <v>1906</v>
      </c>
    </row>
    <row r="363" spans="1:19" hidden="1">
      <c r="A363" s="7" t="s">
        <v>52</v>
      </c>
    </row>
    <row r="364" spans="1:19" ht="22.5" customHeight="1">
      <c r="A364" s="7" t="s">
        <v>53</v>
      </c>
      <c r="B364" s="21"/>
      <c r="C364" s="21"/>
      <c r="D364" s="47" t="s">
        <v>178</v>
      </c>
      <c r="E364" s="47"/>
      <c r="F364" s="47"/>
      <c r="G364" s="47"/>
      <c r="H364" s="21"/>
      <c r="I364" s="21"/>
      <c r="J364" s="21"/>
      <c r="K364" s="21"/>
      <c r="L364" s="21"/>
    </row>
    <row r="365" spans="1:19" hidden="1">
      <c r="A365" s="7" t="s">
        <v>55</v>
      </c>
    </row>
    <row r="366" spans="1:19" hidden="1">
      <c r="A366" s="7" t="s">
        <v>55</v>
      </c>
    </row>
    <row r="367" spans="1:19" hidden="1">
      <c r="A367" s="7" t="s">
        <v>56</v>
      </c>
    </row>
    <row r="368" spans="1:19" hidden="1">
      <c r="A368" s="7" t="s">
        <v>57</v>
      </c>
    </row>
    <row r="369" spans="1:19">
      <c r="A369" s="7">
        <v>9</v>
      </c>
      <c r="B369" s="16" t="s">
        <v>190</v>
      </c>
      <c r="C369" s="16"/>
      <c r="D369" s="45" t="s">
        <v>191</v>
      </c>
      <c r="E369" s="46"/>
      <c r="F369" s="46"/>
      <c r="G369" s="46"/>
      <c r="H369" s="113" t="s">
        <v>129</v>
      </c>
      <c r="I369" s="116">
        <v>7</v>
      </c>
      <c r="J369" s="117"/>
      <c r="K369" s="18"/>
      <c r="L369" s="19" t="str">
        <f>IF(AND(I369= "",J369= ""), 0, ROUND(ROUND(K369, 2) * ROUND(IF(J369="",I369,J369),  2), 2))</f>
        <v/>
      </c>
      <c r="M369" s="7"/>
      <c r="O369" s="20">
        <v>0.2</v>
      </c>
      <c r="S369" s="7">
        <v>1906</v>
      </c>
    </row>
    <row r="370" spans="1:19" hidden="1">
      <c r="A370" s="7" t="s">
        <v>52</v>
      </c>
    </row>
    <row r="371" spans="1:19" ht="22.5" customHeight="1">
      <c r="A371" s="7" t="s">
        <v>53</v>
      </c>
      <c r="B371" s="21"/>
      <c r="C371" s="21"/>
      <c r="D371" s="47" t="s">
        <v>178</v>
      </c>
      <c r="E371" s="47"/>
      <c r="F371" s="47"/>
      <c r="G371" s="47"/>
      <c r="H371" s="21"/>
      <c r="I371" s="21"/>
      <c r="J371" s="21"/>
      <c r="K371" s="21"/>
      <c r="L371" s="21"/>
    </row>
    <row r="372" spans="1:19" hidden="1">
      <c r="A372" s="7" t="s">
        <v>55</v>
      </c>
    </row>
    <row r="373" spans="1:19" hidden="1">
      <c r="A373" s="7" t="s">
        <v>55</v>
      </c>
    </row>
    <row r="374" spans="1:19" hidden="1">
      <c r="A374" s="7" t="s">
        <v>56</v>
      </c>
    </row>
    <row r="375" spans="1:19" hidden="1">
      <c r="A375" s="7" t="s">
        <v>57</v>
      </c>
    </row>
    <row r="376" spans="1:19">
      <c r="A376" s="7">
        <v>9</v>
      </c>
      <c r="B376" s="16" t="s">
        <v>192</v>
      </c>
      <c r="C376" s="16"/>
      <c r="D376" s="45" t="s">
        <v>193</v>
      </c>
      <c r="E376" s="46"/>
      <c r="F376" s="46"/>
      <c r="G376" s="46"/>
      <c r="H376" s="113" t="s">
        <v>129</v>
      </c>
      <c r="I376" s="116">
        <v>6</v>
      </c>
      <c r="J376" s="117"/>
      <c r="K376" s="18"/>
      <c r="L376" s="19" t="str">
        <f>IF(AND(I376= "",J376= ""), 0, ROUND(ROUND(K376, 2) * ROUND(IF(J376="",I376,J376),  2), 2))</f>
        <v/>
      </c>
      <c r="M376" s="7"/>
      <c r="O376" s="20">
        <v>0.2</v>
      </c>
      <c r="S376" s="7">
        <v>1906</v>
      </c>
    </row>
    <row r="377" spans="1:19" hidden="1">
      <c r="A377" s="7" t="s">
        <v>52</v>
      </c>
    </row>
    <row r="378" spans="1:19" ht="22.5" customHeight="1">
      <c r="A378" s="7" t="s">
        <v>53</v>
      </c>
      <c r="B378" s="21"/>
      <c r="C378" s="21"/>
      <c r="D378" s="47" t="s">
        <v>178</v>
      </c>
      <c r="E378" s="47"/>
      <c r="F378" s="47"/>
      <c r="G378" s="47"/>
      <c r="H378" s="21"/>
      <c r="I378" s="21"/>
      <c r="J378" s="21"/>
      <c r="K378" s="21"/>
      <c r="L378" s="21"/>
    </row>
    <row r="379" spans="1:19" hidden="1">
      <c r="A379" s="7" t="s">
        <v>55</v>
      </c>
    </row>
    <row r="380" spans="1:19" hidden="1">
      <c r="A380" s="7" t="s">
        <v>56</v>
      </c>
    </row>
    <row r="381" spans="1:19" hidden="1">
      <c r="A381" s="7" t="s">
        <v>57</v>
      </c>
    </row>
    <row r="382" spans="1:19" hidden="1">
      <c r="A382" s="7" t="s">
        <v>46</v>
      </c>
    </row>
    <row r="383" spans="1:19">
      <c r="A383" s="7">
        <v>8</v>
      </c>
      <c r="B383" s="16" t="s">
        <v>194</v>
      </c>
      <c r="C383" s="16"/>
      <c r="D383" s="63" t="s">
        <v>195</v>
      </c>
      <c r="E383" s="63"/>
      <c r="F383" s="63"/>
      <c r="G383" s="63"/>
      <c r="H383" s="17"/>
      <c r="I383" s="17"/>
      <c r="J383" s="17"/>
      <c r="K383" s="17"/>
      <c r="L383" s="22"/>
      <c r="M383" s="7"/>
    </row>
    <row r="384" spans="1:19" hidden="1">
      <c r="A384" s="7" t="s">
        <v>114</v>
      </c>
    </row>
    <row r="385" spans="1:19" hidden="1">
      <c r="A385" s="7" t="s">
        <v>114</v>
      </c>
    </row>
    <row r="386" spans="1:19">
      <c r="A386" s="7">
        <v>9</v>
      </c>
      <c r="B386" s="16" t="s">
        <v>196</v>
      </c>
      <c r="C386" s="16"/>
      <c r="D386" s="45" t="s">
        <v>197</v>
      </c>
      <c r="E386" s="46"/>
      <c r="F386" s="46"/>
      <c r="G386" s="46"/>
      <c r="H386" s="113" t="s">
        <v>129</v>
      </c>
      <c r="I386" s="116">
        <v>2.7</v>
      </c>
      <c r="J386" s="117"/>
      <c r="K386" s="18"/>
      <c r="L386" s="19" t="str">
        <f>IF(AND(I386= "",J386= ""), 0, ROUND(ROUND(K386, 2) * ROUND(IF(J386="",I386,J386),  2), 2))</f>
        <v/>
      </c>
      <c r="M386" s="7"/>
      <c r="O386" s="20">
        <v>0.2</v>
      </c>
      <c r="S386" s="7">
        <v>1906</v>
      </c>
    </row>
    <row r="387" spans="1:19" hidden="1">
      <c r="A387" s="7" t="s">
        <v>52</v>
      </c>
    </row>
    <row r="388" spans="1:19" ht="22.5" customHeight="1">
      <c r="A388" s="7" t="s">
        <v>53</v>
      </c>
      <c r="B388" s="21"/>
      <c r="C388" s="21"/>
      <c r="D388" s="47" t="s">
        <v>198</v>
      </c>
      <c r="E388" s="47"/>
      <c r="F388" s="47"/>
      <c r="G388" s="47"/>
      <c r="H388" s="21"/>
      <c r="I388" s="21"/>
      <c r="J388" s="21"/>
      <c r="K388" s="21"/>
      <c r="L388" s="21"/>
    </row>
    <row r="389" spans="1:19" hidden="1">
      <c r="A389" s="7" t="s">
        <v>55</v>
      </c>
    </row>
    <row r="390" spans="1:19" hidden="1">
      <c r="A390" s="7" t="s">
        <v>70</v>
      </c>
    </row>
    <row r="391" spans="1:19" hidden="1">
      <c r="A391" s="7" t="s">
        <v>56</v>
      </c>
    </row>
    <row r="392" spans="1:19" hidden="1">
      <c r="A392" s="7" t="s">
        <v>57</v>
      </c>
    </row>
    <row r="393" spans="1:19" hidden="1">
      <c r="A393" s="7" t="s">
        <v>46</v>
      </c>
    </row>
    <row r="394" spans="1:19">
      <c r="A394" s="7">
        <v>8</v>
      </c>
      <c r="B394" s="16" t="s">
        <v>199</v>
      </c>
      <c r="C394" s="16"/>
      <c r="D394" s="63" t="s">
        <v>200</v>
      </c>
      <c r="E394" s="63"/>
      <c r="F394" s="63"/>
      <c r="G394" s="63"/>
      <c r="H394" s="17"/>
      <c r="I394" s="17"/>
      <c r="J394" s="17"/>
      <c r="K394" s="17"/>
      <c r="L394" s="22"/>
      <c r="M394" s="7"/>
    </row>
    <row r="395" spans="1:19" hidden="1">
      <c r="A395" s="7" t="s">
        <v>114</v>
      </c>
    </row>
    <row r="396" spans="1:19">
      <c r="A396" s="7">
        <v>9</v>
      </c>
      <c r="B396" s="16" t="s">
        <v>201</v>
      </c>
      <c r="C396" s="16"/>
      <c r="D396" s="45" t="s">
        <v>202</v>
      </c>
      <c r="E396" s="46"/>
      <c r="F396" s="46"/>
      <c r="G396" s="46"/>
      <c r="H396" s="113" t="s">
        <v>17</v>
      </c>
      <c r="I396" s="114">
        <v>2</v>
      </c>
      <c r="J396" s="115"/>
      <c r="K396" s="18"/>
      <c r="L396" s="19" t="str">
        <f>IF(AND(I396= "",J396= ""), 0, ROUND(ROUND(K396, 2) * ROUND(IF(J396="",I396,J396),  0), 2))</f>
        <v/>
      </c>
      <c r="M396" s="7"/>
      <c r="O396" s="20">
        <v>0.2</v>
      </c>
      <c r="S396" s="7">
        <v>1906</v>
      </c>
    </row>
    <row r="397" spans="1:19" ht="22.5" customHeight="1">
      <c r="A397" s="7" t="s">
        <v>53</v>
      </c>
      <c r="B397" s="21"/>
      <c r="C397" s="21"/>
      <c r="D397" s="47" t="s">
        <v>178</v>
      </c>
      <c r="E397" s="47"/>
      <c r="F397" s="47"/>
      <c r="G397" s="47"/>
      <c r="H397" s="21"/>
      <c r="I397" s="21"/>
      <c r="J397" s="21"/>
      <c r="K397" s="21"/>
      <c r="L397" s="21"/>
    </row>
    <row r="398" spans="1:19" hidden="1">
      <c r="A398" s="7" t="s">
        <v>55</v>
      </c>
    </row>
    <row r="399" spans="1:19" hidden="1">
      <c r="A399" s="7" t="s">
        <v>56</v>
      </c>
    </row>
    <row r="400" spans="1:19" hidden="1">
      <c r="A400" s="7" t="s">
        <v>57</v>
      </c>
    </row>
    <row r="401" spans="1:19" hidden="1">
      <c r="A401" s="7" t="s">
        <v>46</v>
      </c>
    </row>
    <row r="402" spans="1:19">
      <c r="A402" s="7">
        <v>8</v>
      </c>
      <c r="B402" s="16" t="s">
        <v>203</v>
      </c>
      <c r="C402" s="16"/>
      <c r="D402" s="63" t="s">
        <v>204</v>
      </c>
      <c r="E402" s="63"/>
      <c r="F402" s="63"/>
      <c r="G402" s="63"/>
      <c r="H402" s="17"/>
      <c r="I402" s="17"/>
      <c r="J402" s="17"/>
      <c r="K402" s="17"/>
      <c r="L402" s="22"/>
      <c r="M402" s="7"/>
    </row>
    <row r="403" spans="1:19" hidden="1">
      <c r="A403" s="7" t="s">
        <v>114</v>
      </c>
    </row>
    <row r="404" spans="1:19">
      <c r="A404" s="7">
        <v>9</v>
      </c>
      <c r="B404" s="16" t="s">
        <v>205</v>
      </c>
      <c r="C404" s="16"/>
      <c r="D404" s="45" t="s">
        <v>206</v>
      </c>
      <c r="E404" s="46"/>
      <c r="F404" s="46"/>
      <c r="G404" s="46"/>
      <c r="H404" s="113" t="s">
        <v>17</v>
      </c>
      <c r="I404" s="114">
        <v>2</v>
      </c>
      <c r="J404" s="115"/>
      <c r="K404" s="18"/>
      <c r="L404" s="19" t="str">
        <f>IF(AND(I404= "",J404= ""), 0, ROUND(ROUND(K404, 2) * ROUND(IF(J404="",I404,J404),  0), 2))</f>
        <v/>
      </c>
      <c r="M404" s="7"/>
      <c r="O404" s="20">
        <v>0.2</v>
      </c>
      <c r="S404" s="7">
        <v>1906</v>
      </c>
    </row>
    <row r="405" spans="1:19" hidden="1">
      <c r="A405" s="7" t="s">
        <v>52</v>
      </c>
    </row>
    <row r="406" spans="1:19" ht="22.5" customHeight="1">
      <c r="A406" s="7" t="s">
        <v>53</v>
      </c>
      <c r="B406" s="21"/>
      <c r="C406" s="21"/>
      <c r="D406" s="47" t="s">
        <v>178</v>
      </c>
      <c r="E406" s="47"/>
      <c r="F406" s="47"/>
      <c r="G406" s="47"/>
      <c r="H406" s="21"/>
      <c r="I406" s="21"/>
      <c r="J406" s="21"/>
      <c r="K406" s="21"/>
      <c r="L406" s="21"/>
    </row>
    <row r="407" spans="1:19" hidden="1">
      <c r="A407" s="7" t="s">
        <v>55</v>
      </c>
    </row>
    <row r="408" spans="1:19" hidden="1">
      <c r="A408" s="7" t="s">
        <v>56</v>
      </c>
    </row>
    <row r="409" spans="1:19" hidden="1">
      <c r="A409" s="7" t="s">
        <v>57</v>
      </c>
    </row>
    <row r="410" spans="1:19" hidden="1">
      <c r="A410" s="7" t="s">
        <v>46</v>
      </c>
    </row>
    <row r="411" spans="1:19">
      <c r="A411" s="7">
        <v>8</v>
      </c>
      <c r="B411" s="16" t="s">
        <v>207</v>
      </c>
      <c r="C411" s="16"/>
      <c r="D411" s="63" t="s">
        <v>208</v>
      </c>
      <c r="E411" s="63"/>
      <c r="F411" s="63"/>
      <c r="G411" s="63"/>
      <c r="H411" s="17"/>
      <c r="I411" s="17"/>
      <c r="J411" s="17"/>
      <c r="K411" s="17"/>
      <c r="L411" s="22"/>
      <c r="M411" s="7"/>
    </row>
    <row r="412" spans="1:19" hidden="1">
      <c r="A412" s="7" t="s">
        <v>114</v>
      </c>
    </row>
    <row r="413" spans="1:19" hidden="1">
      <c r="A413" s="7" t="s">
        <v>114</v>
      </c>
    </row>
    <row r="414" spans="1:19" hidden="1">
      <c r="A414" s="7" t="s">
        <v>114</v>
      </c>
    </row>
    <row r="415" spans="1:19" hidden="1">
      <c r="A415" s="7" t="s">
        <v>114</v>
      </c>
    </row>
    <row r="416" spans="1:19" hidden="1">
      <c r="A416" s="7" t="s">
        <v>114</v>
      </c>
    </row>
    <row r="417" spans="1:19" hidden="1">
      <c r="A417" s="7" t="s">
        <v>114</v>
      </c>
    </row>
    <row r="418" spans="1:19" hidden="1">
      <c r="A418" s="7" t="s">
        <v>114</v>
      </c>
    </row>
    <row r="419" spans="1:19" hidden="1">
      <c r="A419" s="7" t="s">
        <v>114</v>
      </c>
    </row>
    <row r="420" spans="1:19" hidden="1">
      <c r="A420" s="7" t="s">
        <v>114</v>
      </c>
    </row>
    <row r="421" spans="1:19">
      <c r="A421" s="7">
        <v>9</v>
      </c>
      <c r="B421" s="16" t="s">
        <v>209</v>
      </c>
      <c r="C421" s="16"/>
      <c r="D421" s="45" t="s">
        <v>210</v>
      </c>
      <c r="E421" s="46"/>
      <c r="F421" s="46"/>
      <c r="G421" s="46"/>
      <c r="H421" s="113" t="s">
        <v>17</v>
      </c>
      <c r="I421" s="114">
        <v>2</v>
      </c>
      <c r="J421" s="115"/>
      <c r="K421" s="18"/>
      <c r="L421" s="19" t="str">
        <f>IF(AND(I421= "",J421= ""), 0, ROUND(ROUND(K421, 2) * ROUND(IF(J421="",I421,J421),  0), 2))</f>
        <v/>
      </c>
      <c r="M421" s="7"/>
      <c r="O421" s="20">
        <v>0.2</v>
      </c>
      <c r="S421" s="7">
        <v>1906</v>
      </c>
    </row>
    <row r="422" spans="1:19" hidden="1">
      <c r="A422" s="7" t="s">
        <v>52</v>
      </c>
    </row>
    <row r="423" spans="1:19" ht="22.5" customHeight="1">
      <c r="A423" s="7" t="s">
        <v>53</v>
      </c>
      <c r="B423" s="21"/>
      <c r="C423" s="21"/>
      <c r="D423" s="47" t="s">
        <v>178</v>
      </c>
      <c r="E423" s="47"/>
      <c r="F423" s="47"/>
      <c r="G423" s="47"/>
      <c r="H423" s="21"/>
      <c r="I423" s="21"/>
      <c r="J423" s="21"/>
      <c r="K423" s="21"/>
      <c r="L423" s="21"/>
    </row>
    <row r="424" spans="1:19" hidden="1">
      <c r="A424" s="7" t="s">
        <v>55</v>
      </c>
    </row>
    <row r="425" spans="1:19" hidden="1">
      <c r="A425" s="7" t="s">
        <v>56</v>
      </c>
    </row>
    <row r="426" spans="1:19" hidden="1">
      <c r="A426" s="7" t="s">
        <v>57</v>
      </c>
    </row>
    <row r="427" spans="1:19" hidden="1">
      <c r="A427" s="7" t="s">
        <v>46</v>
      </c>
    </row>
    <row r="428" spans="1:19">
      <c r="A428" s="7">
        <v>8</v>
      </c>
      <c r="B428" s="16" t="s">
        <v>211</v>
      </c>
      <c r="C428" s="16"/>
      <c r="D428" s="63" t="s">
        <v>212</v>
      </c>
      <c r="E428" s="63"/>
      <c r="F428" s="63"/>
      <c r="G428" s="63"/>
      <c r="H428" s="17"/>
      <c r="I428" s="17"/>
      <c r="J428" s="17"/>
      <c r="K428" s="17"/>
      <c r="L428" s="22"/>
      <c r="M428" s="7"/>
    </row>
    <row r="429" spans="1:19" hidden="1">
      <c r="A429" s="7" t="s">
        <v>114</v>
      </c>
    </row>
    <row r="430" spans="1:19" hidden="1">
      <c r="A430" s="7" t="s">
        <v>114</v>
      </c>
    </row>
    <row r="431" spans="1:19" hidden="1">
      <c r="A431" s="7" t="s">
        <v>114</v>
      </c>
    </row>
    <row r="432" spans="1:19" hidden="1">
      <c r="A432" s="7" t="s">
        <v>114</v>
      </c>
    </row>
    <row r="433" spans="1:19" hidden="1">
      <c r="A433" s="7" t="s">
        <v>114</v>
      </c>
    </row>
    <row r="434" spans="1:19" hidden="1">
      <c r="A434" s="7" t="s">
        <v>114</v>
      </c>
    </row>
    <row r="435" spans="1:19" hidden="1">
      <c r="A435" s="7" t="s">
        <v>114</v>
      </c>
    </row>
    <row r="436" spans="1:19" ht="22.5" customHeight="1">
      <c r="A436" s="7">
        <v>9</v>
      </c>
      <c r="B436" s="16" t="s">
        <v>213</v>
      </c>
      <c r="C436" s="16"/>
      <c r="D436" s="45" t="s">
        <v>214</v>
      </c>
      <c r="E436" s="46"/>
      <c r="F436" s="46"/>
      <c r="G436" s="46"/>
      <c r="H436" s="113" t="s">
        <v>17</v>
      </c>
      <c r="I436" s="114">
        <v>1</v>
      </c>
      <c r="J436" s="115"/>
      <c r="K436" s="18"/>
      <c r="L436" s="19" t="str">
        <f>IF(AND(I436= "",J436= ""), 0, ROUND(ROUND(K436, 2) * ROUND(IF(J436="",I436,J436),  0), 2))</f>
        <v/>
      </c>
      <c r="M436" s="7"/>
      <c r="O436" s="20">
        <v>0.2</v>
      </c>
      <c r="S436" s="7">
        <v>1906</v>
      </c>
    </row>
    <row r="437" spans="1:19" hidden="1">
      <c r="A437" s="7" t="s">
        <v>52</v>
      </c>
    </row>
    <row r="438" spans="1:19" ht="22.5" customHeight="1">
      <c r="A438" s="7" t="s">
        <v>53</v>
      </c>
      <c r="B438" s="21"/>
      <c r="C438" s="21"/>
      <c r="D438" s="47" t="s">
        <v>178</v>
      </c>
      <c r="E438" s="47"/>
      <c r="F438" s="47"/>
      <c r="G438" s="47"/>
      <c r="H438" s="21"/>
      <c r="I438" s="21"/>
      <c r="J438" s="21"/>
      <c r="K438" s="21"/>
      <c r="L438" s="21"/>
    </row>
    <row r="439" spans="1:19" hidden="1">
      <c r="A439" s="7" t="s">
        <v>55</v>
      </c>
    </row>
    <row r="440" spans="1:19" hidden="1">
      <c r="A440" s="7" t="s">
        <v>56</v>
      </c>
    </row>
    <row r="441" spans="1:19" hidden="1">
      <c r="A441" s="7" t="s">
        <v>57</v>
      </c>
    </row>
    <row r="442" spans="1:19" ht="22.5" customHeight="1">
      <c r="A442" s="7">
        <v>9</v>
      </c>
      <c r="B442" s="16" t="s">
        <v>215</v>
      </c>
      <c r="C442" s="16"/>
      <c r="D442" s="45" t="s">
        <v>216</v>
      </c>
      <c r="E442" s="46"/>
      <c r="F442" s="46"/>
      <c r="G442" s="46"/>
      <c r="H442" s="113" t="s">
        <v>17</v>
      </c>
      <c r="I442" s="114">
        <v>1</v>
      </c>
      <c r="J442" s="115"/>
      <c r="K442" s="18"/>
      <c r="L442" s="19" t="str">
        <f>IF(AND(I442= "",J442= ""), 0, ROUND(ROUND(K442, 2) * ROUND(IF(J442="",I442,J442),  0), 2))</f>
        <v/>
      </c>
      <c r="M442" s="7"/>
      <c r="O442" s="20">
        <v>0.2</v>
      </c>
      <c r="S442" s="7">
        <v>1906</v>
      </c>
    </row>
    <row r="443" spans="1:19" hidden="1">
      <c r="A443" s="7" t="s">
        <v>52</v>
      </c>
    </row>
    <row r="444" spans="1:19" ht="22.5" customHeight="1">
      <c r="A444" s="7" t="s">
        <v>53</v>
      </c>
      <c r="B444" s="21"/>
      <c r="C444" s="21"/>
      <c r="D444" s="47" t="s">
        <v>178</v>
      </c>
      <c r="E444" s="47"/>
      <c r="F444" s="47"/>
      <c r="G444" s="47"/>
      <c r="H444" s="21"/>
      <c r="I444" s="21"/>
      <c r="J444" s="21"/>
      <c r="K444" s="21"/>
      <c r="L444" s="21"/>
    </row>
    <row r="445" spans="1:19" hidden="1">
      <c r="A445" s="7" t="s">
        <v>55</v>
      </c>
    </row>
    <row r="446" spans="1:19" hidden="1">
      <c r="A446" s="7" t="s">
        <v>56</v>
      </c>
    </row>
    <row r="447" spans="1:19" hidden="1">
      <c r="A447" s="7" t="s">
        <v>57</v>
      </c>
    </row>
    <row r="448" spans="1:19" hidden="1">
      <c r="A448" s="7" t="s">
        <v>46</v>
      </c>
    </row>
    <row r="449" spans="1:19" ht="22.5" customHeight="1">
      <c r="A449" s="7">
        <v>9</v>
      </c>
      <c r="B449" s="16" t="s">
        <v>217</v>
      </c>
      <c r="C449" s="16"/>
      <c r="D449" s="45" t="s">
        <v>218</v>
      </c>
      <c r="E449" s="46"/>
      <c r="F449" s="46"/>
      <c r="G449" s="46"/>
      <c r="H449" s="113" t="s">
        <v>51</v>
      </c>
      <c r="I449" s="114">
        <v>2</v>
      </c>
      <c r="J449" s="115"/>
      <c r="K449" s="18"/>
      <c r="L449" s="19" t="str">
        <f>IF(AND(I449= "",J449= ""), 0, ROUND(ROUND(K449, 2) * ROUND(IF(J449="",I449,J449),  0), 2))</f>
        <v/>
      </c>
      <c r="M449" s="7"/>
      <c r="O449" s="20">
        <v>0.2</v>
      </c>
      <c r="S449" s="7">
        <v>1906</v>
      </c>
    </row>
    <row r="450" spans="1:19" hidden="1">
      <c r="A450" s="7" t="s">
        <v>52</v>
      </c>
    </row>
    <row r="451" spans="1:19" ht="22.5" customHeight="1">
      <c r="A451" s="7" t="s">
        <v>53</v>
      </c>
      <c r="B451" s="21"/>
      <c r="C451" s="21"/>
      <c r="D451" s="47" t="s">
        <v>178</v>
      </c>
      <c r="E451" s="47"/>
      <c r="F451" s="47"/>
      <c r="G451" s="47"/>
      <c r="H451" s="21"/>
      <c r="I451" s="21"/>
      <c r="J451" s="21"/>
      <c r="K451" s="21"/>
      <c r="L451" s="21"/>
    </row>
    <row r="452" spans="1:19" hidden="1">
      <c r="A452" s="7" t="s">
        <v>55</v>
      </c>
    </row>
    <row r="453" spans="1:19" hidden="1">
      <c r="A453" s="7" t="s">
        <v>56</v>
      </c>
    </row>
    <row r="454" spans="1:19" hidden="1">
      <c r="A454" s="7" t="s">
        <v>57</v>
      </c>
    </row>
    <row r="455" spans="1:19" ht="22.5" customHeight="1">
      <c r="A455" s="7">
        <v>9</v>
      </c>
      <c r="B455" s="16" t="s">
        <v>219</v>
      </c>
      <c r="C455" s="16"/>
      <c r="D455" s="45" t="s">
        <v>220</v>
      </c>
      <c r="E455" s="46"/>
      <c r="F455" s="46"/>
      <c r="G455" s="46"/>
      <c r="H455" s="113" t="s">
        <v>51</v>
      </c>
      <c r="I455" s="114">
        <v>1</v>
      </c>
      <c r="J455" s="115"/>
      <c r="K455" s="18"/>
      <c r="L455" s="19" t="str">
        <f>IF(AND(I455= "",J455= ""), 0, ROUND(ROUND(K455, 2) * ROUND(IF(J455="",I455,J455),  0), 2))</f>
        <v/>
      </c>
      <c r="M455" s="7"/>
      <c r="O455" s="20">
        <v>0.2</v>
      </c>
      <c r="S455" s="7">
        <v>1906</v>
      </c>
    </row>
    <row r="456" spans="1:19" hidden="1">
      <c r="A456" s="7" t="s">
        <v>52</v>
      </c>
    </row>
    <row r="457" spans="1:19" hidden="1">
      <c r="A457" s="7" t="s">
        <v>52</v>
      </c>
    </row>
    <row r="458" spans="1:19" hidden="1">
      <c r="A458" s="7" t="s">
        <v>52</v>
      </c>
    </row>
    <row r="459" spans="1:19" hidden="1">
      <c r="A459" s="7" t="s">
        <v>52</v>
      </c>
    </row>
    <row r="460" spans="1:19" hidden="1">
      <c r="A460" s="7" t="s">
        <v>52</v>
      </c>
    </row>
    <row r="461" spans="1:19" hidden="1">
      <c r="A461" s="7" t="s">
        <v>52</v>
      </c>
    </row>
    <row r="462" spans="1:19" hidden="1">
      <c r="A462" s="7" t="s">
        <v>52</v>
      </c>
    </row>
    <row r="463" spans="1:19" hidden="1">
      <c r="A463" s="7" t="s">
        <v>52</v>
      </c>
    </row>
    <row r="464" spans="1:19" ht="22.5" customHeight="1">
      <c r="A464" s="7" t="s">
        <v>53</v>
      </c>
      <c r="B464" s="21"/>
      <c r="C464" s="21"/>
      <c r="D464" s="47" t="s">
        <v>221</v>
      </c>
      <c r="E464" s="47"/>
      <c r="F464" s="47"/>
      <c r="G464" s="47"/>
      <c r="H464" s="21"/>
      <c r="I464" s="21"/>
      <c r="J464" s="21"/>
      <c r="K464" s="21"/>
      <c r="L464" s="21"/>
    </row>
    <row r="465" spans="1:13" hidden="1">
      <c r="A465" s="7" t="s">
        <v>56</v>
      </c>
    </row>
    <row r="466" spans="1:13" hidden="1">
      <c r="A466" s="7" t="s">
        <v>57</v>
      </c>
    </row>
    <row r="467" spans="1:13" ht="24" customHeight="1">
      <c r="A467" s="7">
        <v>8</v>
      </c>
      <c r="B467" s="16" t="s">
        <v>222</v>
      </c>
      <c r="C467" s="16"/>
      <c r="D467" s="63" t="s">
        <v>223</v>
      </c>
      <c r="E467" s="63"/>
      <c r="F467" s="63"/>
      <c r="G467" s="63"/>
      <c r="H467" s="17"/>
      <c r="I467" s="17"/>
      <c r="J467" s="17"/>
      <c r="K467" s="17"/>
      <c r="L467" s="22"/>
      <c r="M467" s="7"/>
    </row>
    <row r="468" spans="1:13" hidden="1">
      <c r="A468" s="7" t="s">
        <v>114</v>
      </c>
    </row>
    <row r="469" spans="1:13" hidden="1">
      <c r="A469" s="7" t="s">
        <v>114</v>
      </c>
    </row>
    <row r="470" spans="1:13" hidden="1">
      <c r="A470" s="7" t="s">
        <v>46</v>
      </c>
    </row>
    <row r="471" spans="1:13">
      <c r="A471" s="7" t="s">
        <v>79</v>
      </c>
      <c r="B471" s="17"/>
      <c r="C471" s="17"/>
      <c r="D471" s="46"/>
      <c r="E471" s="46"/>
      <c r="F471" s="46"/>
      <c r="G471" s="46"/>
      <c r="H471" s="17"/>
      <c r="I471" s="17"/>
      <c r="J471" s="17"/>
      <c r="K471" s="17"/>
      <c r="L471" s="17"/>
    </row>
    <row r="472" spans="1:13">
      <c r="B472" s="17"/>
      <c r="C472" s="17"/>
      <c r="D472" s="50" t="s">
        <v>174</v>
      </c>
      <c r="E472" s="51"/>
      <c r="F472" s="51"/>
      <c r="G472" s="51"/>
      <c r="H472" s="48"/>
      <c r="I472" s="48"/>
      <c r="J472" s="48"/>
      <c r="K472" s="48"/>
      <c r="L472" s="49"/>
    </row>
    <row r="473" spans="1:13">
      <c r="B473" s="17"/>
      <c r="C473" s="17"/>
      <c r="D473" s="54"/>
      <c r="E473" s="52"/>
      <c r="F473" s="52"/>
      <c r="G473" s="52"/>
      <c r="H473" s="52"/>
      <c r="I473" s="52"/>
      <c r="J473" s="52"/>
      <c r="K473" s="52"/>
      <c r="L473" s="53"/>
    </row>
    <row r="474" spans="1:13">
      <c r="B474" s="17"/>
      <c r="C474" s="17"/>
      <c r="D474" s="57" t="s">
        <v>80</v>
      </c>
      <c r="E474" s="58"/>
      <c r="F474" s="58"/>
      <c r="G474" s="58"/>
      <c r="H474" s="55" t="str">
        <f>SUMIF(M322:M471, IF(M321="","",M321), L322:L471)</f>
        <v/>
      </c>
      <c r="I474" s="55"/>
      <c r="J474" s="55"/>
      <c r="K474" s="55"/>
      <c r="L474" s="56"/>
    </row>
    <row r="475" spans="1:13" hidden="1">
      <c r="B475" s="17"/>
      <c r="C475" s="17"/>
      <c r="D475" s="61" t="s">
        <v>81</v>
      </c>
      <c r="E475" s="62"/>
      <c r="F475" s="62"/>
      <c r="G475" s="62"/>
      <c r="H475" s="59" t="str">
        <f>ROUND(SUMIF(M322:M471, IF(M321="","",M321), L322:L471) * 0.2, 2)</f>
        <v/>
      </c>
      <c r="I475" s="59"/>
      <c r="J475" s="59"/>
      <c r="K475" s="59"/>
      <c r="L475" s="60"/>
    </row>
    <row r="476" spans="1:13" hidden="1">
      <c r="B476" s="17"/>
      <c r="C476" s="17"/>
      <c r="D476" s="57" t="s">
        <v>82</v>
      </c>
      <c r="E476" s="58"/>
      <c r="F476" s="58"/>
      <c r="G476" s="58"/>
      <c r="H476" s="55" t="str">
        <f>SUM(H474:H475)</f>
        <v/>
      </c>
      <c r="I476" s="55"/>
      <c r="J476" s="55"/>
      <c r="K476" s="55"/>
      <c r="L476" s="56"/>
    </row>
    <row r="477" spans="1:13" ht="31.5" customHeight="1">
      <c r="A477" s="7">
        <v>3</v>
      </c>
      <c r="B477" s="14" t="s">
        <v>224</v>
      </c>
      <c r="C477" s="14"/>
      <c r="D477" s="44" t="s">
        <v>225</v>
      </c>
      <c r="E477" s="44"/>
      <c r="F477" s="44"/>
      <c r="G477" s="44"/>
      <c r="H477" s="15"/>
      <c r="I477" s="15"/>
      <c r="J477" s="15"/>
      <c r="K477" s="15"/>
      <c r="L477" s="15"/>
      <c r="M477" s="7"/>
    </row>
    <row r="478" spans="1:13">
      <c r="A478" s="7">
        <v>8</v>
      </c>
      <c r="B478" s="16" t="s">
        <v>226</v>
      </c>
      <c r="C478" s="16"/>
      <c r="D478" s="63" t="s">
        <v>227</v>
      </c>
      <c r="E478" s="63"/>
      <c r="F478" s="63"/>
      <c r="G478" s="63"/>
      <c r="H478" s="17"/>
      <c r="I478" s="17"/>
      <c r="J478" s="17"/>
      <c r="K478" s="17"/>
      <c r="L478" s="22"/>
      <c r="M478" s="7"/>
    </row>
    <row r="479" spans="1:13" hidden="1">
      <c r="A479" s="7" t="s">
        <v>114</v>
      </c>
    </row>
    <row r="480" spans="1:13" hidden="1">
      <c r="A480" s="7" t="s">
        <v>114</v>
      </c>
    </row>
    <row r="481" spans="1:19" hidden="1">
      <c r="A481" s="7" t="s">
        <v>114</v>
      </c>
    </row>
    <row r="482" spans="1:19" hidden="1">
      <c r="A482" s="7" t="s">
        <v>46</v>
      </c>
    </row>
    <row r="483" spans="1:19" hidden="1">
      <c r="A483" s="7">
        <v>8</v>
      </c>
    </row>
    <row r="484" spans="1:19" hidden="1">
      <c r="A484" s="7" t="s">
        <v>46</v>
      </c>
    </row>
    <row r="485" spans="1:19" ht="22.5" customHeight="1">
      <c r="A485" s="7">
        <v>9</v>
      </c>
      <c r="B485" s="16" t="s">
        <v>228</v>
      </c>
      <c r="C485" s="16"/>
      <c r="D485" s="45" t="s">
        <v>229</v>
      </c>
      <c r="E485" s="46"/>
      <c r="F485" s="46"/>
      <c r="G485" s="46"/>
      <c r="H485" s="113" t="s">
        <v>16</v>
      </c>
      <c r="I485" s="118">
        <v>28</v>
      </c>
      <c r="J485" s="119"/>
      <c r="K485" s="18"/>
      <c r="L485" s="19" t="str">
        <f>IF(AND(I485= "",J485= ""), 0, ROUND(ROUND(K485, 2) * ROUND(IF(J485="",I485,J485),  3), 2))</f>
        <v/>
      </c>
      <c r="M485" s="7"/>
      <c r="O485" s="20">
        <v>0.2</v>
      </c>
      <c r="S485" s="7">
        <v>1906</v>
      </c>
    </row>
    <row r="486" spans="1:19" hidden="1">
      <c r="A486" s="7" t="s">
        <v>52</v>
      </c>
    </row>
    <row r="487" spans="1:19" hidden="1">
      <c r="A487" s="7" t="s">
        <v>52</v>
      </c>
    </row>
    <row r="488" spans="1:19" hidden="1">
      <c r="A488" s="7" t="s">
        <v>52</v>
      </c>
    </row>
    <row r="489" spans="1:19">
      <c r="A489" s="7" t="s">
        <v>53</v>
      </c>
      <c r="B489" s="21"/>
      <c r="C489" s="21"/>
      <c r="D489" s="47" t="s">
        <v>230</v>
      </c>
      <c r="E489" s="47"/>
      <c r="F489" s="47"/>
      <c r="G489" s="47"/>
      <c r="H489" s="21"/>
      <c r="I489" s="21"/>
      <c r="J489" s="21"/>
      <c r="K489" s="21"/>
      <c r="L489" s="21"/>
    </row>
    <row r="490" spans="1:19">
      <c r="A490" s="7" t="s">
        <v>53</v>
      </c>
      <c r="B490" s="21"/>
      <c r="C490" s="21"/>
      <c r="D490" s="47" t="s">
        <v>231</v>
      </c>
      <c r="E490" s="47"/>
      <c r="F490" s="47"/>
      <c r="G490" s="47"/>
      <c r="H490" s="21"/>
      <c r="I490" s="21"/>
      <c r="J490" s="21"/>
      <c r="K490" s="21"/>
      <c r="L490" s="21"/>
    </row>
    <row r="491" spans="1:19" hidden="1">
      <c r="A491" s="7" t="s">
        <v>55</v>
      </c>
    </row>
    <row r="492" spans="1:19" hidden="1">
      <c r="A492" s="7" t="s">
        <v>62</v>
      </c>
    </row>
    <row r="493" spans="1:19" hidden="1">
      <c r="A493" s="7" t="s">
        <v>66</v>
      </c>
    </row>
    <row r="494" spans="1:19" hidden="1">
      <c r="A494" s="7" t="s">
        <v>70</v>
      </c>
    </row>
    <row r="495" spans="1:19" hidden="1">
      <c r="A495" s="7" t="s">
        <v>56</v>
      </c>
    </row>
    <row r="496" spans="1:19" hidden="1">
      <c r="A496" s="7" t="s">
        <v>57</v>
      </c>
    </row>
    <row r="497" spans="1:19" ht="22.5" customHeight="1">
      <c r="A497" s="7">
        <v>9</v>
      </c>
      <c r="B497" s="16" t="s">
        <v>232</v>
      </c>
      <c r="C497" s="16"/>
      <c r="D497" s="45" t="s">
        <v>233</v>
      </c>
      <c r="E497" s="46"/>
      <c r="F497" s="46"/>
      <c r="G497" s="46"/>
      <c r="H497" s="113" t="s">
        <v>16</v>
      </c>
      <c r="I497" s="118">
        <v>58</v>
      </c>
      <c r="J497" s="119"/>
      <c r="K497" s="18"/>
      <c r="L497" s="19" t="str">
        <f>IF(AND(I497= "",J497= ""), 0, ROUND(ROUND(K497, 2) * ROUND(IF(J497="",I497,J497),  3), 2))</f>
        <v/>
      </c>
      <c r="M497" s="7"/>
      <c r="O497" s="20">
        <v>0.2</v>
      </c>
      <c r="S497" s="7">
        <v>1906</v>
      </c>
    </row>
    <row r="498" spans="1:19" hidden="1">
      <c r="A498" s="7" t="s">
        <v>52</v>
      </c>
    </row>
    <row r="499" spans="1:19" hidden="1">
      <c r="A499" s="7" t="s">
        <v>52</v>
      </c>
    </row>
    <row r="500" spans="1:19" ht="22.5" customHeight="1">
      <c r="A500" s="7" t="s">
        <v>53</v>
      </c>
      <c r="B500" s="21"/>
      <c r="C500" s="21"/>
      <c r="D500" s="47" t="s">
        <v>234</v>
      </c>
      <c r="E500" s="47"/>
      <c r="F500" s="47"/>
      <c r="G500" s="47"/>
      <c r="H500" s="21"/>
      <c r="I500" s="21"/>
      <c r="J500" s="21"/>
      <c r="K500" s="21"/>
      <c r="L500" s="21"/>
    </row>
    <row r="501" spans="1:19">
      <c r="A501" s="7" t="s">
        <v>53</v>
      </c>
      <c r="B501" s="21"/>
      <c r="C501" s="21"/>
      <c r="D501" s="47" t="s">
        <v>235</v>
      </c>
      <c r="E501" s="47"/>
      <c r="F501" s="47"/>
      <c r="G501" s="47"/>
      <c r="H501" s="21"/>
      <c r="I501" s="21"/>
      <c r="J501" s="21"/>
      <c r="K501" s="21"/>
      <c r="L501" s="21"/>
    </row>
    <row r="502" spans="1:19">
      <c r="A502" s="7" t="s">
        <v>53</v>
      </c>
      <c r="B502" s="21"/>
      <c r="C502" s="21"/>
      <c r="D502" s="47" t="s">
        <v>236</v>
      </c>
      <c r="E502" s="47"/>
      <c r="F502" s="47"/>
      <c r="G502" s="47"/>
      <c r="H502" s="21"/>
      <c r="I502" s="21"/>
      <c r="J502" s="21"/>
      <c r="K502" s="21"/>
      <c r="L502" s="21"/>
    </row>
    <row r="503" spans="1:19" hidden="1">
      <c r="A503" s="7" t="s">
        <v>55</v>
      </c>
    </row>
    <row r="504" spans="1:19" hidden="1">
      <c r="A504" s="7" t="s">
        <v>62</v>
      </c>
    </row>
    <row r="505" spans="1:19" hidden="1">
      <c r="A505" s="7" t="s">
        <v>66</v>
      </c>
    </row>
    <row r="506" spans="1:19">
      <c r="A506" s="7" t="s">
        <v>53</v>
      </c>
      <c r="B506" s="21"/>
      <c r="C506" s="21"/>
      <c r="D506" s="47" t="s">
        <v>237</v>
      </c>
      <c r="E506" s="47"/>
      <c r="F506" s="47"/>
      <c r="G506" s="47"/>
      <c r="H506" s="21"/>
      <c r="I506" s="21"/>
      <c r="J506" s="21"/>
      <c r="K506" s="21"/>
      <c r="L506" s="21"/>
    </row>
    <row r="507" spans="1:19" hidden="1">
      <c r="A507" s="7" t="s">
        <v>64</v>
      </c>
    </row>
    <row r="508" spans="1:19" hidden="1">
      <c r="A508" s="7" t="s">
        <v>69</v>
      </c>
    </row>
    <row r="509" spans="1:19" hidden="1">
      <c r="A509" s="7" t="s">
        <v>238</v>
      </c>
    </row>
    <row r="510" spans="1:19" hidden="1">
      <c r="A510" s="7" t="s">
        <v>70</v>
      </c>
    </row>
    <row r="511" spans="1:19" hidden="1">
      <c r="A511" s="7" t="s">
        <v>56</v>
      </c>
    </row>
    <row r="512" spans="1:19" hidden="1">
      <c r="A512" s="7" t="s">
        <v>57</v>
      </c>
    </row>
    <row r="513" spans="1:19">
      <c r="A513" s="7">
        <v>9</v>
      </c>
      <c r="B513" s="16" t="s">
        <v>239</v>
      </c>
      <c r="C513" s="16"/>
      <c r="D513" s="45" t="s">
        <v>240</v>
      </c>
      <c r="E513" s="46"/>
      <c r="F513" s="46"/>
      <c r="G513" s="46"/>
      <c r="H513" s="113" t="s">
        <v>129</v>
      </c>
      <c r="I513" s="116">
        <v>85</v>
      </c>
      <c r="J513" s="117"/>
      <c r="K513" s="18"/>
      <c r="L513" s="19" t="str">
        <f>IF(AND(I513= "",J513= ""), 0, ROUND(ROUND(K513, 2) * ROUND(IF(J513="",I513,J513),  2), 2))</f>
        <v/>
      </c>
      <c r="M513" s="7"/>
      <c r="O513" s="20">
        <v>0.2</v>
      </c>
      <c r="S513" s="7">
        <v>1906</v>
      </c>
    </row>
    <row r="514" spans="1:19" hidden="1">
      <c r="A514" s="7" t="s">
        <v>52</v>
      </c>
    </row>
    <row r="515" spans="1:19" ht="22.5" customHeight="1">
      <c r="A515" s="7" t="s">
        <v>53</v>
      </c>
      <c r="B515" s="21"/>
      <c r="C515" s="21"/>
      <c r="D515" s="47" t="s">
        <v>241</v>
      </c>
      <c r="E515" s="47"/>
      <c r="F515" s="47"/>
      <c r="G515" s="47"/>
      <c r="H515" s="21"/>
      <c r="I515" s="21"/>
      <c r="J515" s="21"/>
      <c r="K515" s="21"/>
      <c r="L515" s="21"/>
    </row>
    <row r="516" spans="1:19">
      <c r="A516" s="7" t="s">
        <v>53</v>
      </c>
      <c r="B516" s="21"/>
      <c r="C516" s="21"/>
      <c r="D516" s="47" t="s">
        <v>236</v>
      </c>
      <c r="E516" s="47"/>
      <c r="F516" s="47"/>
      <c r="G516" s="47"/>
      <c r="H516" s="21"/>
      <c r="I516" s="21"/>
      <c r="J516" s="21"/>
      <c r="K516" s="21"/>
      <c r="L516" s="21"/>
    </row>
    <row r="517" spans="1:19" hidden="1">
      <c r="A517" s="7" t="s">
        <v>55</v>
      </c>
    </row>
    <row r="518" spans="1:19">
      <c r="A518" s="7" t="s">
        <v>53</v>
      </c>
      <c r="B518" s="21"/>
      <c r="C518" s="21"/>
      <c r="D518" s="47" t="s">
        <v>237</v>
      </c>
      <c r="E518" s="47"/>
      <c r="F518" s="47"/>
      <c r="G518" s="47"/>
      <c r="H518" s="21"/>
      <c r="I518" s="21"/>
      <c r="J518" s="21"/>
      <c r="K518" s="21"/>
      <c r="L518" s="21"/>
    </row>
    <row r="519" spans="1:19" hidden="1">
      <c r="A519" s="7" t="s">
        <v>55</v>
      </c>
    </row>
    <row r="520" spans="1:19" hidden="1">
      <c r="A520" s="7" t="s">
        <v>62</v>
      </c>
    </row>
    <row r="521" spans="1:19" hidden="1">
      <c r="A521" s="7" t="s">
        <v>56</v>
      </c>
    </row>
    <row r="522" spans="1:19" hidden="1">
      <c r="A522" s="7" t="s">
        <v>57</v>
      </c>
    </row>
    <row r="523" spans="1:19">
      <c r="A523" s="7">
        <v>8</v>
      </c>
      <c r="B523" s="16" t="s">
        <v>242</v>
      </c>
      <c r="C523" s="16"/>
      <c r="D523" s="63" t="s">
        <v>243</v>
      </c>
      <c r="E523" s="63"/>
      <c r="F523" s="63"/>
      <c r="G523" s="63"/>
      <c r="H523" s="17"/>
      <c r="I523" s="17"/>
      <c r="J523" s="17"/>
      <c r="K523" s="17"/>
      <c r="L523" s="22"/>
      <c r="M523" s="7"/>
    </row>
    <row r="524" spans="1:19" hidden="1">
      <c r="A524" s="7" t="s">
        <v>114</v>
      </c>
    </row>
    <row r="525" spans="1:19">
      <c r="A525" s="7">
        <v>9</v>
      </c>
      <c r="B525" s="16" t="s">
        <v>244</v>
      </c>
      <c r="C525" s="16"/>
      <c r="D525" s="45" t="s">
        <v>245</v>
      </c>
      <c r="E525" s="46"/>
      <c r="F525" s="46"/>
      <c r="G525" s="46"/>
      <c r="H525" s="113" t="s">
        <v>17</v>
      </c>
      <c r="I525" s="114">
        <v>2</v>
      </c>
      <c r="J525" s="115"/>
      <c r="K525" s="18"/>
      <c r="L525" s="19" t="str">
        <f>IF(AND(I525= "",J525= ""), 0, ROUND(ROUND(K525, 2) * ROUND(IF(J525="",I525,J525),  0), 2))</f>
        <v/>
      </c>
      <c r="M525" s="7"/>
      <c r="O525" s="20">
        <v>0.2</v>
      </c>
      <c r="S525" s="7">
        <v>1906</v>
      </c>
    </row>
    <row r="526" spans="1:19" ht="22.5" customHeight="1">
      <c r="A526" s="7" t="s">
        <v>53</v>
      </c>
      <c r="B526" s="21"/>
      <c r="C526" s="21"/>
      <c r="D526" s="47" t="s">
        <v>234</v>
      </c>
      <c r="E526" s="47"/>
      <c r="F526" s="47"/>
      <c r="G526" s="47"/>
      <c r="H526" s="21"/>
      <c r="I526" s="21"/>
      <c r="J526" s="21"/>
      <c r="K526" s="21"/>
      <c r="L526" s="21"/>
    </row>
    <row r="527" spans="1:19">
      <c r="A527" s="7" t="s">
        <v>53</v>
      </c>
      <c r="B527" s="21"/>
      <c r="C527" s="21"/>
      <c r="D527" s="47" t="s">
        <v>235</v>
      </c>
      <c r="E527" s="47"/>
      <c r="F527" s="47"/>
      <c r="G527" s="47"/>
      <c r="H527" s="21"/>
      <c r="I527" s="21"/>
      <c r="J527" s="21"/>
      <c r="K527" s="21"/>
      <c r="L527" s="21"/>
    </row>
    <row r="528" spans="1:19">
      <c r="A528" s="7" t="s">
        <v>53</v>
      </c>
      <c r="B528" s="21"/>
      <c r="C528" s="21"/>
      <c r="D528" s="47" t="s">
        <v>236</v>
      </c>
      <c r="E528" s="47"/>
      <c r="F528" s="47"/>
      <c r="G528" s="47"/>
      <c r="H528" s="21"/>
      <c r="I528" s="21"/>
      <c r="J528" s="21"/>
      <c r="K528" s="21"/>
      <c r="L528" s="21"/>
    </row>
    <row r="529" spans="1:19" hidden="1">
      <c r="A529" s="7" t="s">
        <v>56</v>
      </c>
    </row>
    <row r="530" spans="1:19" hidden="1">
      <c r="A530" s="7" t="s">
        <v>57</v>
      </c>
    </row>
    <row r="531" spans="1:19" hidden="1">
      <c r="A531" s="7" t="s">
        <v>46</v>
      </c>
    </row>
    <row r="532" spans="1:19">
      <c r="A532" s="7" t="s">
        <v>79</v>
      </c>
      <c r="B532" s="17"/>
      <c r="C532" s="17"/>
      <c r="D532" s="46"/>
      <c r="E532" s="46"/>
      <c r="F532" s="46"/>
      <c r="G532" s="46"/>
      <c r="H532" s="17"/>
      <c r="I532" s="17"/>
      <c r="J532" s="17"/>
      <c r="K532" s="17"/>
      <c r="L532" s="17"/>
    </row>
    <row r="533" spans="1:19" ht="25.5" customHeight="1">
      <c r="B533" s="17"/>
      <c r="C533" s="17"/>
      <c r="D533" s="50" t="s">
        <v>225</v>
      </c>
      <c r="E533" s="51"/>
      <c r="F533" s="51"/>
      <c r="G533" s="51"/>
      <c r="H533" s="48"/>
      <c r="I533" s="48"/>
      <c r="J533" s="48"/>
      <c r="K533" s="48"/>
      <c r="L533" s="49"/>
    </row>
    <row r="534" spans="1:19">
      <c r="B534" s="17"/>
      <c r="C534" s="17"/>
      <c r="D534" s="54"/>
      <c r="E534" s="52"/>
      <c r="F534" s="52"/>
      <c r="G534" s="52"/>
      <c r="H534" s="52"/>
      <c r="I534" s="52"/>
      <c r="J534" s="52"/>
      <c r="K534" s="52"/>
      <c r="L534" s="53"/>
    </row>
    <row r="535" spans="1:19">
      <c r="B535" s="17"/>
      <c r="C535" s="17"/>
      <c r="D535" s="57" t="s">
        <v>80</v>
      </c>
      <c r="E535" s="58"/>
      <c r="F535" s="58"/>
      <c r="G535" s="58"/>
      <c r="H535" s="55" t="str">
        <f>SUMIF(M478:M532, IF(M477="","",M477), L478:L532)</f>
        <v/>
      </c>
      <c r="I535" s="55"/>
      <c r="J535" s="55"/>
      <c r="K535" s="55"/>
      <c r="L535" s="56"/>
    </row>
    <row r="536" spans="1:19" hidden="1">
      <c r="B536" s="17"/>
      <c r="C536" s="17"/>
      <c r="D536" s="61" t="s">
        <v>81</v>
      </c>
      <c r="E536" s="62"/>
      <c r="F536" s="62"/>
      <c r="G536" s="62"/>
      <c r="H536" s="59" t="str">
        <f>ROUND(SUMIF(M478:M532, IF(M477="","",M477), L478:L532) * 0.2, 2)</f>
        <v/>
      </c>
      <c r="I536" s="59"/>
      <c r="J536" s="59"/>
      <c r="K536" s="59"/>
      <c r="L536" s="60"/>
    </row>
    <row r="537" spans="1:19" hidden="1">
      <c r="B537" s="17"/>
      <c r="C537" s="17"/>
      <c r="D537" s="57" t="s">
        <v>82</v>
      </c>
      <c r="E537" s="58"/>
      <c r="F537" s="58"/>
      <c r="G537" s="58"/>
      <c r="H537" s="55" t="str">
        <f>SUM(H535:H536)</f>
        <v/>
      </c>
      <c r="I537" s="55"/>
      <c r="J537" s="55"/>
      <c r="K537" s="55"/>
      <c r="L537" s="56"/>
    </row>
    <row r="538" spans="1:19" ht="47.25" customHeight="1">
      <c r="A538" s="7">
        <v>3</v>
      </c>
      <c r="B538" s="14" t="s">
        <v>246</v>
      </c>
      <c r="C538" s="14"/>
      <c r="D538" s="44" t="s">
        <v>247</v>
      </c>
      <c r="E538" s="44"/>
      <c r="F538" s="44"/>
      <c r="G538" s="44"/>
      <c r="H538" s="15"/>
      <c r="I538" s="15"/>
      <c r="J538" s="15"/>
      <c r="K538" s="15"/>
      <c r="L538" s="15"/>
      <c r="M538" s="7" t="s">
        <v>248</v>
      </c>
    </row>
    <row r="539" spans="1:19">
      <c r="A539" s="7">
        <v>4</v>
      </c>
      <c r="B539" s="14" t="s">
        <v>249</v>
      </c>
      <c r="C539" s="14"/>
      <c r="D539" s="64" t="s">
        <v>48</v>
      </c>
      <c r="E539" s="64"/>
      <c r="F539" s="64"/>
      <c r="G539" s="64"/>
      <c r="H539" s="23"/>
      <c r="I539" s="23"/>
      <c r="J539" s="23"/>
      <c r="K539" s="23"/>
      <c r="L539" s="23"/>
      <c r="M539" s="7" t="s">
        <v>248</v>
      </c>
    </row>
    <row r="540" spans="1:19" ht="24" customHeight="1">
      <c r="A540" s="7">
        <v>8</v>
      </c>
      <c r="B540" s="16" t="s">
        <v>250</v>
      </c>
      <c r="C540" s="16"/>
      <c r="D540" s="63" t="s">
        <v>251</v>
      </c>
      <c r="E540" s="63"/>
      <c r="F540" s="63"/>
      <c r="G540" s="63"/>
      <c r="H540" s="17"/>
      <c r="I540" s="17"/>
      <c r="J540" s="17"/>
      <c r="K540" s="17"/>
      <c r="L540" s="22"/>
      <c r="M540" s="7" t="s">
        <v>248</v>
      </c>
    </row>
    <row r="541" spans="1:19" hidden="1">
      <c r="A541" s="7" t="s">
        <v>114</v>
      </c>
    </row>
    <row r="542" spans="1:19" hidden="1">
      <c r="A542" s="7" t="s">
        <v>46</v>
      </c>
    </row>
    <row r="543" spans="1:19">
      <c r="A543" s="7">
        <v>9</v>
      </c>
      <c r="B543" s="16" t="s">
        <v>252</v>
      </c>
      <c r="C543" s="16"/>
      <c r="D543" s="45" t="s">
        <v>59</v>
      </c>
      <c r="E543" s="46"/>
      <c r="F543" s="46"/>
      <c r="G543" s="46"/>
      <c r="H543" s="113" t="s">
        <v>15</v>
      </c>
      <c r="I543" s="116">
        <v>1154</v>
      </c>
      <c r="J543" s="117"/>
      <c r="K543" s="18"/>
      <c r="L543" s="19" t="str">
        <f>IF(AND(I543= "",J543= ""), 0, ROUND(ROUND(K543, 2) * ROUND(IF(J543="",I543,J543),  2), 2))</f>
        <v/>
      </c>
      <c r="M543" s="7" t="s">
        <v>248</v>
      </c>
      <c r="N543" s="7">
        <v>9161891</v>
      </c>
      <c r="O543" s="20">
        <v>0.2</v>
      </c>
      <c r="S543" s="7">
        <v>1906</v>
      </c>
    </row>
    <row r="544" spans="1:19" hidden="1">
      <c r="A544" s="7" t="s">
        <v>52</v>
      </c>
    </row>
    <row r="545" spans="1:19" hidden="1">
      <c r="A545" s="7" t="s">
        <v>52</v>
      </c>
    </row>
    <row r="546" spans="1:19">
      <c r="A546" s="7" t="s">
        <v>53</v>
      </c>
      <c r="B546" s="21"/>
      <c r="C546" s="21"/>
      <c r="D546" s="47" t="s">
        <v>60</v>
      </c>
      <c r="E546" s="47"/>
      <c r="F546" s="47"/>
      <c r="G546" s="47"/>
      <c r="H546" s="21"/>
      <c r="I546" s="21"/>
      <c r="J546" s="21"/>
      <c r="K546" s="21"/>
      <c r="L546" s="21"/>
    </row>
    <row r="547" spans="1:19">
      <c r="A547" s="7" t="s">
        <v>53</v>
      </c>
      <c r="B547" s="21"/>
      <c r="C547" s="21"/>
      <c r="D547" s="47" t="s">
        <v>253</v>
      </c>
      <c r="E547" s="47"/>
      <c r="F547" s="47"/>
      <c r="G547" s="47"/>
      <c r="H547" s="21"/>
      <c r="I547" s="21"/>
      <c r="J547" s="21"/>
      <c r="K547" s="21"/>
      <c r="L547" s="21"/>
    </row>
    <row r="548" spans="1:19" hidden="1">
      <c r="A548" s="7" t="s">
        <v>55</v>
      </c>
    </row>
    <row r="549" spans="1:19" hidden="1">
      <c r="A549" s="7" t="s">
        <v>55</v>
      </c>
    </row>
    <row r="550" spans="1:19" hidden="1">
      <c r="A550" s="7" t="s">
        <v>55</v>
      </c>
    </row>
    <row r="551" spans="1:19" hidden="1">
      <c r="A551" s="7" t="s">
        <v>55</v>
      </c>
    </row>
    <row r="552" spans="1:19" hidden="1">
      <c r="A552" s="7" t="s">
        <v>55</v>
      </c>
    </row>
    <row r="553" spans="1:19" hidden="1">
      <c r="A553" s="7" t="s">
        <v>55</v>
      </c>
    </row>
    <row r="554" spans="1:19" hidden="1">
      <c r="A554" s="7" t="s">
        <v>70</v>
      </c>
    </row>
    <row r="555" spans="1:19" hidden="1">
      <c r="A555" s="7" t="s">
        <v>56</v>
      </c>
    </row>
    <row r="556" spans="1:19" hidden="1">
      <c r="A556" s="7" t="s">
        <v>57</v>
      </c>
    </row>
    <row r="557" spans="1:19">
      <c r="A557" s="7">
        <v>9</v>
      </c>
      <c r="B557" s="16" t="s">
        <v>254</v>
      </c>
      <c r="C557" s="16"/>
      <c r="D557" s="45" t="s">
        <v>72</v>
      </c>
      <c r="E557" s="46"/>
      <c r="F557" s="46"/>
      <c r="G557" s="46"/>
      <c r="H557" s="113" t="s">
        <v>16</v>
      </c>
      <c r="I557" s="118">
        <v>584</v>
      </c>
      <c r="J557" s="119"/>
      <c r="K557" s="18"/>
      <c r="L557" s="19" t="str">
        <f>IF(AND(I557= "",J557= ""), 0, ROUND(ROUND(K557, 2) * ROUND(IF(J557="",I557,J557),  3), 2))</f>
        <v/>
      </c>
      <c r="M557" s="7" t="s">
        <v>248</v>
      </c>
      <c r="N557" s="7">
        <v>9161891</v>
      </c>
      <c r="O557" s="20">
        <v>0.2</v>
      </c>
      <c r="S557" s="7">
        <v>1906</v>
      </c>
    </row>
    <row r="558" spans="1:19" hidden="1">
      <c r="A558" s="7" t="s">
        <v>52</v>
      </c>
    </row>
    <row r="559" spans="1:19" hidden="1">
      <c r="A559" s="7" t="s">
        <v>52</v>
      </c>
    </row>
    <row r="560" spans="1:19" hidden="1">
      <c r="A560" s="7" t="s">
        <v>52</v>
      </c>
    </row>
    <row r="561" spans="1:19" hidden="1">
      <c r="A561" s="7" t="s">
        <v>52</v>
      </c>
    </row>
    <row r="562" spans="1:19" hidden="1">
      <c r="A562" s="7" t="s">
        <v>52</v>
      </c>
    </row>
    <row r="563" spans="1:19" hidden="1">
      <c r="A563" s="7" t="s">
        <v>52</v>
      </c>
    </row>
    <row r="564" spans="1:19">
      <c r="A564" s="7" t="s">
        <v>53</v>
      </c>
      <c r="B564" s="21"/>
      <c r="C564" s="21"/>
      <c r="D564" s="47" t="s">
        <v>102</v>
      </c>
      <c r="E564" s="47"/>
      <c r="F564" s="47"/>
      <c r="G564" s="47"/>
      <c r="H564" s="21"/>
      <c r="I564" s="21"/>
      <c r="J564" s="21"/>
      <c r="K564" s="21"/>
      <c r="L564" s="21"/>
    </row>
    <row r="565" spans="1:19" hidden="1">
      <c r="A565" s="7" t="s">
        <v>64</v>
      </c>
    </row>
    <row r="566" spans="1:19" hidden="1">
      <c r="A566" s="7" t="s">
        <v>66</v>
      </c>
    </row>
    <row r="567" spans="1:19">
      <c r="A567" s="7" t="s">
        <v>53</v>
      </c>
      <c r="B567" s="21"/>
      <c r="C567" s="21"/>
      <c r="D567" s="47" t="s">
        <v>75</v>
      </c>
      <c r="E567" s="47"/>
      <c r="F567" s="47"/>
      <c r="G567" s="47"/>
      <c r="H567" s="21"/>
      <c r="I567" s="21"/>
      <c r="J567" s="21"/>
      <c r="K567" s="21"/>
      <c r="L567" s="21"/>
    </row>
    <row r="568" spans="1:19" hidden="1">
      <c r="A568" s="7" t="s">
        <v>68</v>
      </c>
    </row>
    <row r="569" spans="1:19" hidden="1">
      <c r="A569" s="7" t="s">
        <v>69</v>
      </c>
    </row>
    <row r="570" spans="1:19" hidden="1">
      <c r="A570" s="7" t="s">
        <v>70</v>
      </c>
    </row>
    <row r="571" spans="1:19" hidden="1">
      <c r="A571" s="7" t="s">
        <v>56</v>
      </c>
    </row>
    <row r="572" spans="1:19" hidden="1">
      <c r="A572" s="7" t="s">
        <v>57</v>
      </c>
    </row>
    <row r="573" spans="1:19" ht="22.5" customHeight="1">
      <c r="A573" s="7">
        <v>9</v>
      </c>
      <c r="B573" s="16" t="s">
        <v>255</v>
      </c>
      <c r="C573" s="16"/>
      <c r="D573" s="45" t="s">
        <v>77</v>
      </c>
      <c r="E573" s="46"/>
      <c r="F573" s="46"/>
      <c r="G573" s="46"/>
      <c r="H573" s="113" t="s">
        <v>16</v>
      </c>
      <c r="I573" s="118">
        <v>584</v>
      </c>
      <c r="J573" s="119"/>
      <c r="K573" s="18"/>
      <c r="L573" s="19" t="str">
        <f>IF(AND(I573= "",J573= ""), 0, ROUND(ROUND(K573, 2) * ROUND(IF(J573="",I573,J573),  3), 2))</f>
        <v/>
      </c>
      <c r="M573" s="7" t="s">
        <v>248</v>
      </c>
      <c r="N573" s="7">
        <v>9161891</v>
      </c>
      <c r="O573" s="20">
        <v>0.2</v>
      </c>
      <c r="S573" s="7">
        <v>1906</v>
      </c>
    </row>
    <row r="574" spans="1:19" hidden="1">
      <c r="A574" s="7" t="s">
        <v>52</v>
      </c>
    </row>
    <row r="575" spans="1:19" hidden="1">
      <c r="A575" s="7" t="s">
        <v>52</v>
      </c>
    </row>
    <row r="576" spans="1:19" hidden="1">
      <c r="A576" s="7" t="s">
        <v>52</v>
      </c>
    </row>
    <row r="577" spans="1:13" hidden="1">
      <c r="A577" s="7" t="s">
        <v>52</v>
      </c>
    </row>
    <row r="578" spans="1:13" hidden="1">
      <c r="A578" s="7" t="s">
        <v>52</v>
      </c>
    </row>
    <row r="579" spans="1:13" hidden="1">
      <c r="A579" s="7" t="s">
        <v>52</v>
      </c>
    </row>
    <row r="580" spans="1:13" hidden="1">
      <c r="A580" s="7" t="s">
        <v>52</v>
      </c>
    </row>
    <row r="581" spans="1:13" hidden="1">
      <c r="A581" s="7" t="s">
        <v>52</v>
      </c>
    </row>
    <row r="582" spans="1:13">
      <c r="A582" s="7" t="s">
        <v>53</v>
      </c>
      <c r="B582" s="21"/>
      <c r="C582" s="21"/>
      <c r="D582" s="47" t="s">
        <v>78</v>
      </c>
      <c r="E582" s="47"/>
      <c r="F582" s="47"/>
      <c r="G582" s="47"/>
      <c r="H582" s="21"/>
      <c r="I582" s="21"/>
      <c r="J582" s="21"/>
      <c r="K582" s="21"/>
      <c r="L582" s="21"/>
    </row>
    <row r="583" spans="1:13" hidden="1">
      <c r="A583" s="7" t="s">
        <v>55</v>
      </c>
    </row>
    <row r="584" spans="1:13" hidden="1">
      <c r="A584" s="7" t="s">
        <v>56</v>
      </c>
    </row>
    <row r="585" spans="1:13" hidden="1">
      <c r="A585" s="7" t="s">
        <v>57</v>
      </c>
    </row>
    <row r="586" spans="1:13">
      <c r="A586" s="7" t="s">
        <v>256</v>
      </c>
      <c r="B586" s="17"/>
      <c r="C586" s="17"/>
      <c r="D586" s="46"/>
      <c r="E586" s="46"/>
      <c r="F586" s="46"/>
      <c r="G586" s="46"/>
      <c r="H586" s="17"/>
      <c r="I586" s="17"/>
      <c r="J586" s="17"/>
      <c r="K586" s="17"/>
      <c r="L586" s="17"/>
    </row>
    <row r="587" spans="1:13">
      <c r="B587" s="17"/>
      <c r="C587" s="17"/>
      <c r="D587" s="50" t="s">
        <v>48</v>
      </c>
      <c r="E587" s="51"/>
      <c r="F587" s="51"/>
      <c r="G587" s="51"/>
      <c r="H587" s="48" t="s">
        <v>257</v>
      </c>
      <c r="I587" s="48"/>
      <c r="J587" s="48"/>
      <c r="K587" s="48"/>
      <c r="L587" s="49"/>
    </row>
    <row r="588" spans="1:13">
      <c r="B588" s="17"/>
      <c r="C588" s="17"/>
      <c r="D588" s="54"/>
      <c r="E588" s="52"/>
      <c r="F588" s="52"/>
      <c r="G588" s="52"/>
      <c r="H588" s="52"/>
      <c r="I588" s="52"/>
      <c r="J588" s="52"/>
      <c r="K588" s="52"/>
      <c r="L588" s="53"/>
    </row>
    <row r="589" spans="1:13">
      <c r="B589" s="17"/>
      <c r="C589" s="17"/>
      <c r="D589" s="57" t="s">
        <v>80</v>
      </c>
      <c r="E589" s="58"/>
      <c r="F589" s="58"/>
      <c r="G589" s="58"/>
      <c r="H589" s="55" t="str">
        <f>SUMIF(M540:M586, IF(M539="","",M539), L540:L586)</f>
        <v/>
      </c>
      <c r="I589" s="55"/>
      <c r="J589" s="55"/>
      <c r="K589" s="55"/>
      <c r="L589" s="56"/>
    </row>
    <row r="590" spans="1:13" hidden="1">
      <c r="B590" s="17"/>
      <c r="C590" s="17"/>
      <c r="D590" s="61" t="s">
        <v>81</v>
      </c>
      <c r="E590" s="62"/>
      <c r="F590" s="62"/>
      <c r="G590" s="62"/>
      <c r="H590" s="59" t="str">
        <f>ROUND(SUMIF(M540:M586, IF(M539="","",M539), L540:L586) * 0.2, 2)</f>
        <v/>
      </c>
      <c r="I590" s="59"/>
      <c r="J590" s="59"/>
      <c r="K590" s="59"/>
      <c r="L590" s="60"/>
    </row>
    <row r="591" spans="1:13" hidden="1">
      <c r="B591" s="17"/>
      <c r="C591" s="17"/>
      <c r="D591" s="57" t="s">
        <v>82</v>
      </c>
      <c r="E591" s="58"/>
      <c r="F591" s="58"/>
      <c r="G591" s="58"/>
      <c r="H591" s="55" t="str">
        <f>SUM(H589:H590)</f>
        <v/>
      </c>
      <c r="I591" s="55"/>
      <c r="J591" s="55"/>
      <c r="K591" s="55"/>
      <c r="L591" s="56"/>
    </row>
    <row r="592" spans="1:13">
      <c r="A592" s="7">
        <v>4</v>
      </c>
      <c r="B592" s="14" t="s">
        <v>258</v>
      </c>
      <c r="C592" s="14"/>
      <c r="D592" s="64" t="s">
        <v>84</v>
      </c>
      <c r="E592" s="64"/>
      <c r="F592" s="64"/>
      <c r="G592" s="64"/>
      <c r="H592" s="23"/>
      <c r="I592" s="23"/>
      <c r="J592" s="23"/>
      <c r="K592" s="23"/>
      <c r="L592" s="23"/>
      <c r="M592" s="7" t="s">
        <v>248</v>
      </c>
    </row>
    <row r="593" spans="1:19">
      <c r="A593" s="7">
        <v>9</v>
      </c>
      <c r="B593" s="16" t="s">
        <v>259</v>
      </c>
      <c r="C593" s="16"/>
      <c r="D593" s="45" t="s">
        <v>86</v>
      </c>
      <c r="E593" s="46"/>
      <c r="F593" s="46"/>
      <c r="G593" s="46"/>
      <c r="H593" s="113" t="s">
        <v>15</v>
      </c>
      <c r="I593" s="116">
        <v>981</v>
      </c>
      <c r="J593" s="117"/>
      <c r="K593" s="18"/>
      <c r="L593" s="19" t="str">
        <f>IF(AND(I593= "",J593= ""), 0, ROUND(ROUND(K593, 2) * ROUND(IF(J593="",I593,J593),  2), 2))</f>
        <v/>
      </c>
      <c r="M593" s="7" t="s">
        <v>248</v>
      </c>
      <c r="N593" s="7">
        <v>9161891</v>
      </c>
      <c r="O593" s="20">
        <v>0.2</v>
      </c>
      <c r="S593" s="7">
        <v>1906</v>
      </c>
    </row>
    <row r="594" spans="1:19" hidden="1">
      <c r="A594" s="7" t="s">
        <v>52</v>
      </c>
    </row>
    <row r="595" spans="1:19">
      <c r="A595" s="7" t="s">
        <v>53</v>
      </c>
      <c r="B595" s="21"/>
      <c r="C595" s="21"/>
      <c r="D595" s="47" t="s">
        <v>60</v>
      </c>
      <c r="E595" s="47"/>
      <c r="F595" s="47"/>
      <c r="G595" s="47"/>
      <c r="H595" s="21"/>
      <c r="I595" s="21"/>
      <c r="J595" s="21"/>
      <c r="K595" s="21"/>
      <c r="L595" s="21"/>
    </row>
    <row r="596" spans="1:19">
      <c r="A596" s="7" t="s">
        <v>53</v>
      </c>
      <c r="B596" s="21"/>
      <c r="C596" s="21"/>
      <c r="D596" s="47" t="s">
        <v>87</v>
      </c>
      <c r="E596" s="47"/>
      <c r="F596" s="47"/>
      <c r="G596" s="47"/>
      <c r="H596" s="21"/>
      <c r="I596" s="21"/>
      <c r="J596" s="21"/>
      <c r="K596" s="21"/>
      <c r="L596" s="21"/>
    </row>
    <row r="597" spans="1:19">
      <c r="A597" s="7" t="s">
        <v>53</v>
      </c>
      <c r="B597" s="21"/>
      <c r="C597" s="21"/>
      <c r="D597" s="47" t="s">
        <v>260</v>
      </c>
      <c r="E597" s="47"/>
      <c r="F597" s="47"/>
      <c r="G597" s="47"/>
      <c r="H597" s="21"/>
      <c r="I597" s="21"/>
      <c r="J597" s="21"/>
      <c r="K597" s="21"/>
      <c r="L597" s="21"/>
    </row>
    <row r="598" spans="1:19" hidden="1">
      <c r="A598" s="7" t="s">
        <v>88</v>
      </c>
    </row>
    <row r="599" spans="1:19" hidden="1">
      <c r="A599" s="7" t="s">
        <v>88</v>
      </c>
    </row>
    <row r="600" spans="1:19" hidden="1">
      <c r="A600" s="7" t="s">
        <v>88</v>
      </c>
    </row>
    <row r="601" spans="1:19" hidden="1">
      <c r="A601" s="7" t="s">
        <v>88</v>
      </c>
    </row>
    <row r="602" spans="1:19" hidden="1">
      <c r="A602" s="7" t="s">
        <v>88</v>
      </c>
    </row>
    <row r="603" spans="1:19" hidden="1">
      <c r="A603" s="7" t="s">
        <v>88</v>
      </c>
    </row>
    <row r="604" spans="1:19" hidden="1">
      <c r="A604" s="7" t="s">
        <v>88</v>
      </c>
    </row>
    <row r="605" spans="1:19" hidden="1">
      <c r="A605" s="7" t="s">
        <v>88</v>
      </c>
    </row>
    <row r="606" spans="1:19" hidden="1">
      <c r="A606" s="7" t="s">
        <v>89</v>
      </c>
    </row>
    <row r="607" spans="1:19" hidden="1">
      <c r="A607" s="7" t="s">
        <v>66</v>
      </c>
    </row>
    <row r="608" spans="1:19">
      <c r="A608" s="7" t="s">
        <v>53</v>
      </c>
      <c r="B608" s="21"/>
      <c r="C608" s="21"/>
      <c r="D608" s="47" t="s">
        <v>98</v>
      </c>
      <c r="E608" s="47"/>
      <c r="F608" s="47"/>
      <c r="G608" s="47"/>
      <c r="H608" s="21"/>
      <c r="I608" s="21"/>
      <c r="J608" s="21"/>
      <c r="K608" s="21"/>
      <c r="L608" s="21"/>
    </row>
    <row r="609" spans="1:19" hidden="1">
      <c r="A609" s="7" t="s">
        <v>99</v>
      </c>
    </row>
    <row r="610" spans="1:19" hidden="1">
      <c r="A610" s="7" t="s">
        <v>69</v>
      </c>
    </row>
    <row r="611" spans="1:19" hidden="1">
      <c r="A611" s="7" t="s">
        <v>70</v>
      </c>
    </row>
    <row r="612" spans="1:19" hidden="1">
      <c r="A612" s="7" t="s">
        <v>56</v>
      </c>
    </row>
    <row r="613" spans="1:19" hidden="1">
      <c r="A613" s="7" t="s">
        <v>57</v>
      </c>
    </row>
    <row r="614" spans="1:19">
      <c r="A614" s="7">
        <v>9</v>
      </c>
      <c r="B614" s="16" t="s">
        <v>261</v>
      </c>
      <c r="C614" s="16"/>
      <c r="D614" s="45" t="s">
        <v>101</v>
      </c>
      <c r="E614" s="46"/>
      <c r="F614" s="46"/>
      <c r="G614" s="46"/>
      <c r="H614" s="113" t="s">
        <v>15</v>
      </c>
      <c r="I614" s="116">
        <v>981</v>
      </c>
      <c r="J614" s="117"/>
      <c r="K614" s="18"/>
      <c r="L614" s="19" t="str">
        <f>IF(AND(I614= "",J614= ""), 0, ROUND(ROUND(K614, 2) * ROUND(IF(J614="",I614,J614),  2), 2))</f>
        <v/>
      </c>
      <c r="M614" s="7" t="s">
        <v>248</v>
      </c>
      <c r="N614" s="7">
        <v>9161891</v>
      </c>
      <c r="O614" s="20">
        <v>0.2</v>
      </c>
      <c r="S614" s="7">
        <v>1906</v>
      </c>
    </row>
    <row r="615" spans="1:19" hidden="1">
      <c r="A615" s="7" t="s">
        <v>52</v>
      </c>
    </row>
    <row r="616" spans="1:19">
      <c r="A616" s="7" t="s">
        <v>53</v>
      </c>
      <c r="B616" s="21"/>
      <c r="C616" s="21"/>
      <c r="D616" s="47" t="s">
        <v>102</v>
      </c>
      <c r="E616" s="47"/>
      <c r="F616" s="47"/>
      <c r="G616" s="47"/>
      <c r="H616" s="21"/>
      <c r="I616" s="21"/>
      <c r="J616" s="21"/>
      <c r="K616" s="21"/>
      <c r="L616" s="21"/>
    </row>
    <row r="617" spans="1:19" hidden="1">
      <c r="A617" s="7" t="s">
        <v>55</v>
      </c>
    </row>
    <row r="618" spans="1:19" hidden="1">
      <c r="A618" s="7" t="s">
        <v>56</v>
      </c>
    </row>
    <row r="619" spans="1:19" hidden="1">
      <c r="A619" s="7" t="s">
        <v>57</v>
      </c>
    </row>
    <row r="620" spans="1:19">
      <c r="A620" s="7">
        <v>9</v>
      </c>
      <c r="B620" s="16" t="s">
        <v>262</v>
      </c>
      <c r="C620" s="16"/>
      <c r="D620" s="45" t="s">
        <v>104</v>
      </c>
      <c r="E620" s="46"/>
      <c r="F620" s="46"/>
      <c r="G620" s="46"/>
      <c r="H620" s="113" t="s">
        <v>16</v>
      </c>
      <c r="I620" s="118">
        <v>343.35</v>
      </c>
      <c r="J620" s="119"/>
      <c r="K620" s="18"/>
      <c r="L620" s="19" t="str">
        <f>IF(AND(I620= "",J620= ""), 0, ROUND(ROUND(K620, 2) * ROUND(IF(J620="",I620,J620),  3), 2))</f>
        <v/>
      </c>
      <c r="M620" s="7" t="s">
        <v>248</v>
      </c>
      <c r="N620" s="7">
        <v>9161891</v>
      </c>
      <c r="O620" s="20">
        <v>0.2</v>
      </c>
      <c r="S620" s="7">
        <v>1906</v>
      </c>
    </row>
    <row r="621" spans="1:19" hidden="1">
      <c r="A621" s="7" t="s">
        <v>52</v>
      </c>
    </row>
    <row r="622" spans="1:19" hidden="1">
      <c r="A622" s="7" t="s">
        <v>52</v>
      </c>
    </row>
    <row r="623" spans="1:19" hidden="1">
      <c r="A623" s="7" t="s">
        <v>52</v>
      </c>
    </row>
    <row r="624" spans="1:19" hidden="1">
      <c r="A624" s="7" t="s">
        <v>52</v>
      </c>
    </row>
    <row r="625" spans="1:19">
      <c r="A625" s="7" t="s">
        <v>53</v>
      </c>
      <c r="B625" s="21"/>
      <c r="C625" s="21"/>
      <c r="D625" s="47" t="s">
        <v>105</v>
      </c>
      <c r="E625" s="47"/>
      <c r="F625" s="47"/>
      <c r="G625" s="47"/>
      <c r="H625" s="21"/>
      <c r="I625" s="21"/>
      <c r="J625" s="21"/>
      <c r="K625" s="21"/>
      <c r="L625" s="21"/>
    </row>
    <row r="626" spans="1:19">
      <c r="A626" s="7" t="s">
        <v>53</v>
      </c>
      <c r="B626" s="21"/>
      <c r="C626" s="21"/>
      <c r="D626" s="47" t="s">
        <v>87</v>
      </c>
      <c r="E626" s="47"/>
      <c r="F626" s="47"/>
      <c r="G626" s="47"/>
      <c r="H626" s="21"/>
      <c r="I626" s="21"/>
      <c r="J626" s="21"/>
      <c r="K626" s="21"/>
      <c r="L626" s="21"/>
    </row>
    <row r="627" spans="1:19" hidden="1">
      <c r="A627" s="7" t="s">
        <v>55</v>
      </c>
    </row>
    <row r="628" spans="1:19">
      <c r="A628" s="7" t="s">
        <v>53</v>
      </c>
      <c r="B628" s="21"/>
      <c r="C628" s="21"/>
      <c r="D628" s="47" t="s">
        <v>98</v>
      </c>
      <c r="E628" s="47"/>
      <c r="F628" s="47"/>
      <c r="G628" s="47"/>
      <c r="H628" s="21"/>
      <c r="I628" s="21"/>
      <c r="J628" s="21"/>
      <c r="K628" s="21"/>
      <c r="L628" s="21"/>
    </row>
    <row r="629" spans="1:19" hidden="1">
      <c r="A629" s="7" t="s">
        <v>55</v>
      </c>
    </row>
    <row r="630" spans="1:19" hidden="1">
      <c r="A630" s="7" t="s">
        <v>70</v>
      </c>
    </row>
    <row r="631" spans="1:19" hidden="1">
      <c r="A631" s="7" t="s">
        <v>56</v>
      </c>
    </row>
    <row r="632" spans="1:19" hidden="1">
      <c r="A632" s="7" t="s">
        <v>57</v>
      </c>
    </row>
    <row r="633" spans="1:19">
      <c r="A633" s="7">
        <v>9</v>
      </c>
      <c r="B633" s="16" t="s">
        <v>263</v>
      </c>
      <c r="C633" s="16"/>
      <c r="D633" s="45" t="s">
        <v>107</v>
      </c>
      <c r="E633" s="46"/>
      <c r="F633" s="46"/>
      <c r="G633" s="46"/>
      <c r="H633" s="113" t="s">
        <v>16</v>
      </c>
      <c r="I633" s="118">
        <v>94.7</v>
      </c>
      <c r="J633" s="119"/>
      <c r="K633" s="18"/>
      <c r="L633" s="19" t="str">
        <f>IF(AND(I633= "",J633= ""), 0, ROUND(ROUND(K633, 2) * ROUND(IF(J633="",I633,J633),  3), 2))</f>
        <v/>
      </c>
      <c r="M633" s="7" t="s">
        <v>248</v>
      </c>
      <c r="N633" s="7">
        <v>9161891</v>
      </c>
      <c r="O633" s="20">
        <v>0.2</v>
      </c>
      <c r="S633" s="7">
        <v>1906</v>
      </c>
    </row>
    <row r="634" spans="1:19" hidden="1">
      <c r="A634" s="7" t="s">
        <v>52</v>
      </c>
    </row>
    <row r="635" spans="1:19" hidden="1">
      <c r="A635" s="7" t="s">
        <v>52</v>
      </c>
    </row>
    <row r="636" spans="1:19" ht="22.5" customHeight="1">
      <c r="A636" s="7" t="s">
        <v>53</v>
      </c>
      <c r="B636" s="21"/>
      <c r="C636" s="21"/>
      <c r="D636" s="47" t="s">
        <v>108</v>
      </c>
      <c r="E636" s="47"/>
      <c r="F636" s="47"/>
      <c r="G636" s="47"/>
      <c r="H636" s="21"/>
      <c r="I636" s="21"/>
      <c r="J636" s="21"/>
      <c r="K636" s="21"/>
      <c r="L636" s="21"/>
    </row>
    <row r="637" spans="1:19">
      <c r="A637" s="7" t="s">
        <v>53</v>
      </c>
      <c r="B637" s="21"/>
      <c r="C637" s="21"/>
      <c r="D637" s="47" t="s">
        <v>87</v>
      </c>
      <c r="E637" s="47"/>
      <c r="F637" s="47"/>
      <c r="G637" s="47"/>
      <c r="H637" s="21"/>
      <c r="I637" s="21"/>
      <c r="J637" s="21"/>
      <c r="K637" s="21"/>
      <c r="L637" s="21"/>
    </row>
    <row r="638" spans="1:19" hidden="1">
      <c r="A638" s="7" t="s">
        <v>55</v>
      </c>
    </row>
    <row r="639" spans="1:19" hidden="1">
      <c r="A639" s="7" t="s">
        <v>56</v>
      </c>
    </row>
    <row r="640" spans="1:19" hidden="1">
      <c r="A640" s="7" t="s">
        <v>57</v>
      </c>
    </row>
    <row r="641" spans="1:19">
      <c r="A641" s="7">
        <v>9</v>
      </c>
      <c r="B641" s="16" t="s">
        <v>264</v>
      </c>
      <c r="C641" s="16"/>
      <c r="D641" s="45" t="s">
        <v>110</v>
      </c>
      <c r="E641" s="46"/>
      <c r="F641" s="46"/>
      <c r="G641" s="46"/>
      <c r="H641" s="113" t="s">
        <v>15</v>
      </c>
      <c r="I641" s="116">
        <v>34</v>
      </c>
      <c r="J641" s="117"/>
      <c r="K641" s="18"/>
      <c r="L641" s="19" t="str">
        <f>IF(AND(I641= "",J641= ""), 0, ROUND(ROUND(K641, 2) * ROUND(IF(J641="",I641,J641),  2), 2))</f>
        <v/>
      </c>
      <c r="M641" s="7" t="s">
        <v>248</v>
      </c>
      <c r="N641" s="7">
        <v>9161891</v>
      </c>
      <c r="O641" s="20">
        <v>0.2</v>
      </c>
      <c r="S641" s="7">
        <v>1906</v>
      </c>
    </row>
    <row r="642" spans="1:19" hidden="1">
      <c r="A642" s="7" t="s">
        <v>52</v>
      </c>
    </row>
    <row r="643" spans="1:19" hidden="1">
      <c r="A643" s="7" t="s">
        <v>52</v>
      </c>
    </row>
    <row r="644" spans="1:19">
      <c r="A644" s="7" t="s">
        <v>53</v>
      </c>
      <c r="B644" s="21"/>
      <c r="C644" s="21"/>
      <c r="D644" s="47" t="s">
        <v>60</v>
      </c>
      <c r="E644" s="47"/>
      <c r="F644" s="47"/>
      <c r="G644" s="47"/>
      <c r="H644" s="21"/>
      <c r="I644" s="21"/>
      <c r="J644" s="21"/>
      <c r="K644" s="21"/>
      <c r="L644" s="21"/>
    </row>
    <row r="645" spans="1:19">
      <c r="A645" s="7" t="s">
        <v>53</v>
      </c>
      <c r="B645" s="21"/>
      <c r="C645" s="21"/>
      <c r="D645" s="47" t="s">
        <v>111</v>
      </c>
      <c r="E645" s="47"/>
      <c r="F645" s="47"/>
      <c r="G645" s="47"/>
      <c r="H645" s="21"/>
      <c r="I645" s="21"/>
      <c r="J645" s="21"/>
      <c r="K645" s="21"/>
      <c r="L645" s="21"/>
    </row>
    <row r="646" spans="1:19" hidden="1">
      <c r="A646" s="7" t="s">
        <v>55</v>
      </c>
    </row>
    <row r="647" spans="1:19" hidden="1">
      <c r="A647" s="7" t="s">
        <v>56</v>
      </c>
    </row>
    <row r="648" spans="1:19" hidden="1">
      <c r="A648" s="7" t="s">
        <v>57</v>
      </c>
    </row>
    <row r="649" spans="1:19">
      <c r="A649" s="7">
        <v>8</v>
      </c>
      <c r="B649" s="16" t="s">
        <v>265</v>
      </c>
      <c r="C649" s="16"/>
      <c r="D649" s="63" t="s">
        <v>113</v>
      </c>
      <c r="E649" s="63"/>
      <c r="F649" s="63"/>
      <c r="G649" s="63"/>
      <c r="H649" s="17"/>
      <c r="I649" s="17"/>
      <c r="J649" s="17"/>
      <c r="K649" s="17"/>
      <c r="L649" s="22"/>
      <c r="M649" s="7" t="s">
        <v>248</v>
      </c>
    </row>
    <row r="650" spans="1:19" hidden="1">
      <c r="A650" s="7" t="s">
        <v>114</v>
      </c>
    </row>
    <row r="651" spans="1:19" hidden="1">
      <c r="A651" s="7" t="s">
        <v>114</v>
      </c>
    </row>
    <row r="652" spans="1:19">
      <c r="A652" s="7">
        <v>9</v>
      </c>
      <c r="B652" s="16" t="s">
        <v>266</v>
      </c>
      <c r="C652" s="16"/>
      <c r="D652" s="45" t="s">
        <v>116</v>
      </c>
      <c r="E652" s="46"/>
      <c r="F652" s="46"/>
      <c r="G652" s="46"/>
      <c r="H652" s="113" t="s">
        <v>51</v>
      </c>
      <c r="I652" s="114">
        <v>6</v>
      </c>
      <c r="J652" s="115"/>
      <c r="K652" s="18"/>
      <c r="L652" s="19" t="str">
        <f>IF(AND(I652= "",J652= ""), 0, ROUND(ROUND(K652, 2) * ROUND(IF(J652="",I652,J652),  0), 2))</f>
        <v/>
      </c>
      <c r="M652" s="7" t="s">
        <v>248</v>
      </c>
      <c r="N652" s="7">
        <v>9161891</v>
      </c>
      <c r="O652" s="20">
        <v>0.2</v>
      </c>
      <c r="S652" s="7">
        <v>1906</v>
      </c>
    </row>
    <row r="653" spans="1:19" hidden="1">
      <c r="A653" s="7" t="s">
        <v>52</v>
      </c>
    </row>
    <row r="654" spans="1:19" hidden="1">
      <c r="A654" s="7" t="s">
        <v>52</v>
      </c>
    </row>
    <row r="655" spans="1:19">
      <c r="A655" s="7" t="s">
        <v>53</v>
      </c>
      <c r="B655" s="21"/>
      <c r="C655" s="21"/>
      <c r="D655" s="47" t="s">
        <v>102</v>
      </c>
      <c r="E655" s="47"/>
      <c r="F655" s="47"/>
      <c r="G655" s="47"/>
      <c r="H655" s="21"/>
      <c r="I655" s="21"/>
      <c r="J655" s="21"/>
      <c r="K655" s="21"/>
      <c r="L655" s="21"/>
    </row>
    <row r="656" spans="1:19" hidden="1">
      <c r="A656" s="7" t="s">
        <v>55</v>
      </c>
    </row>
    <row r="657" spans="1:19" hidden="1">
      <c r="A657" s="7" t="s">
        <v>56</v>
      </c>
    </row>
    <row r="658" spans="1:19" hidden="1">
      <c r="A658" s="7" t="s">
        <v>57</v>
      </c>
    </row>
    <row r="659" spans="1:19" hidden="1">
      <c r="A659" s="7" t="s">
        <v>46</v>
      </c>
    </row>
    <row r="660" spans="1:19">
      <c r="A660" s="7">
        <v>8</v>
      </c>
      <c r="B660" s="16" t="s">
        <v>267</v>
      </c>
      <c r="C660" s="16"/>
      <c r="D660" s="63" t="s">
        <v>118</v>
      </c>
      <c r="E660" s="63"/>
      <c r="F660" s="63"/>
      <c r="G660" s="63"/>
      <c r="H660" s="17"/>
      <c r="I660" s="17"/>
      <c r="J660" s="17"/>
      <c r="K660" s="17"/>
      <c r="L660" s="22"/>
      <c r="M660" s="7" t="s">
        <v>248</v>
      </c>
    </row>
    <row r="661" spans="1:19" hidden="1">
      <c r="A661" s="7" t="s">
        <v>114</v>
      </c>
    </row>
    <row r="662" spans="1:19" hidden="1">
      <c r="A662" s="7" t="s">
        <v>114</v>
      </c>
    </row>
    <row r="663" spans="1:19">
      <c r="A663" s="7">
        <v>9</v>
      </c>
      <c r="B663" s="16" t="s">
        <v>268</v>
      </c>
      <c r="C663" s="16"/>
      <c r="D663" s="45" t="s">
        <v>120</v>
      </c>
      <c r="E663" s="46"/>
      <c r="F663" s="46"/>
      <c r="G663" s="46"/>
      <c r="H663" s="113" t="s">
        <v>15</v>
      </c>
      <c r="I663" s="116">
        <v>947</v>
      </c>
      <c r="J663" s="117"/>
      <c r="K663" s="18"/>
      <c r="L663" s="19" t="str">
        <f>IF(AND(I663= "",J663= ""), 0, ROUND(ROUND(K663, 2) * ROUND(IF(J663="",I663,J663),  2), 2))</f>
        <v/>
      </c>
      <c r="M663" s="7" t="s">
        <v>248</v>
      </c>
      <c r="N663" s="7">
        <v>9161891</v>
      </c>
      <c r="O663" s="20">
        <v>0.2</v>
      </c>
      <c r="S663" s="7">
        <v>1906</v>
      </c>
    </row>
    <row r="664" spans="1:19" hidden="1">
      <c r="A664" s="7" t="s">
        <v>52</v>
      </c>
    </row>
    <row r="665" spans="1:19" hidden="1">
      <c r="A665" s="7" t="s">
        <v>52</v>
      </c>
    </row>
    <row r="666" spans="1:19">
      <c r="A666" s="7" t="s">
        <v>53</v>
      </c>
      <c r="B666" s="21"/>
      <c r="C666" s="21"/>
      <c r="D666" s="47" t="s">
        <v>60</v>
      </c>
      <c r="E666" s="47"/>
      <c r="F666" s="47"/>
      <c r="G666" s="47"/>
      <c r="H666" s="21"/>
      <c r="I666" s="21"/>
      <c r="J666" s="21"/>
      <c r="K666" s="21"/>
      <c r="L666" s="21"/>
    </row>
    <row r="667" spans="1:19">
      <c r="A667" s="7" t="s">
        <v>53</v>
      </c>
      <c r="B667" s="21"/>
      <c r="C667" s="21"/>
      <c r="D667" s="47" t="s">
        <v>121</v>
      </c>
      <c r="E667" s="47"/>
      <c r="F667" s="47"/>
      <c r="G667" s="47"/>
      <c r="H667" s="21"/>
      <c r="I667" s="21"/>
      <c r="J667" s="21"/>
      <c r="K667" s="21"/>
      <c r="L667" s="21"/>
    </row>
    <row r="668" spans="1:19" hidden="1">
      <c r="A668" s="7" t="s">
        <v>55</v>
      </c>
    </row>
    <row r="669" spans="1:19" hidden="1">
      <c r="A669" s="7" t="s">
        <v>56</v>
      </c>
    </row>
    <row r="670" spans="1:19" hidden="1">
      <c r="A670" s="7" t="s">
        <v>57</v>
      </c>
    </row>
    <row r="671" spans="1:19" hidden="1">
      <c r="A671" s="7" t="s">
        <v>46</v>
      </c>
    </row>
    <row r="672" spans="1:19">
      <c r="A672" s="7">
        <v>9</v>
      </c>
      <c r="B672" s="16" t="s">
        <v>269</v>
      </c>
      <c r="C672" s="16"/>
      <c r="D672" s="45" t="s">
        <v>123</v>
      </c>
      <c r="E672" s="46"/>
      <c r="F672" s="46"/>
      <c r="G672" s="46"/>
      <c r="H672" s="113" t="s">
        <v>51</v>
      </c>
      <c r="I672" s="114">
        <v>1</v>
      </c>
      <c r="J672" s="115"/>
      <c r="K672" s="18"/>
      <c r="L672" s="19" t="str">
        <f>IF(AND(I672= "",J672= ""), 0, ROUND(ROUND(K672, 2) * ROUND(IF(J672="",I672,J672),  0), 2))</f>
        <v/>
      </c>
      <c r="M672" s="7" t="s">
        <v>248</v>
      </c>
      <c r="N672" s="7">
        <v>9161891</v>
      </c>
      <c r="O672" s="20">
        <v>0.2</v>
      </c>
      <c r="S672" s="7">
        <v>1906</v>
      </c>
    </row>
    <row r="673" spans="1:19" hidden="1">
      <c r="A673" s="7" t="s">
        <v>52</v>
      </c>
    </row>
    <row r="674" spans="1:19" hidden="1">
      <c r="A674" s="7" t="s">
        <v>52</v>
      </c>
    </row>
    <row r="675" spans="1:19">
      <c r="A675" s="7" t="s">
        <v>53</v>
      </c>
      <c r="B675" s="21"/>
      <c r="C675" s="21"/>
      <c r="D675" s="47" t="s">
        <v>124</v>
      </c>
      <c r="E675" s="47"/>
      <c r="F675" s="47"/>
      <c r="G675" s="47"/>
      <c r="H675" s="21"/>
      <c r="I675" s="21"/>
      <c r="J675" s="21"/>
      <c r="K675" s="21"/>
      <c r="L675" s="21"/>
    </row>
    <row r="676" spans="1:19" hidden="1">
      <c r="A676" s="7" t="s">
        <v>55</v>
      </c>
    </row>
    <row r="677" spans="1:19" hidden="1">
      <c r="A677" s="7" t="s">
        <v>56</v>
      </c>
    </row>
    <row r="678" spans="1:19" hidden="1">
      <c r="A678" s="7" t="s">
        <v>57</v>
      </c>
    </row>
    <row r="679" spans="1:19">
      <c r="A679" s="7">
        <v>8</v>
      </c>
      <c r="B679" s="16" t="s">
        <v>270</v>
      </c>
      <c r="C679" s="16"/>
      <c r="D679" s="63" t="s">
        <v>126</v>
      </c>
      <c r="E679" s="63"/>
      <c r="F679" s="63"/>
      <c r="G679" s="63"/>
      <c r="H679" s="17"/>
      <c r="I679" s="17"/>
      <c r="J679" s="17"/>
      <c r="K679" s="17"/>
      <c r="L679" s="22"/>
      <c r="M679" s="7" t="s">
        <v>248</v>
      </c>
    </row>
    <row r="680" spans="1:19" hidden="1">
      <c r="A680" s="7" t="s">
        <v>114</v>
      </c>
    </row>
    <row r="681" spans="1:19" hidden="1">
      <c r="A681" s="7" t="s">
        <v>114</v>
      </c>
    </row>
    <row r="682" spans="1:19">
      <c r="A682" s="7">
        <v>9</v>
      </c>
      <c r="B682" s="16" t="s">
        <v>271</v>
      </c>
      <c r="C682" s="16"/>
      <c r="D682" s="45" t="s">
        <v>128</v>
      </c>
      <c r="E682" s="46"/>
      <c r="F682" s="46"/>
      <c r="G682" s="46"/>
      <c r="H682" s="113" t="s">
        <v>129</v>
      </c>
      <c r="I682" s="116">
        <v>17</v>
      </c>
      <c r="J682" s="117"/>
      <c r="K682" s="18"/>
      <c r="L682" s="19" t="str">
        <f>IF(AND(I682= "",J682= ""), 0, ROUND(ROUND(K682, 2) * ROUND(IF(J682="",I682,J682),  2), 2))</f>
        <v/>
      </c>
      <c r="M682" s="7" t="s">
        <v>248</v>
      </c>
      <c r="N682" s="7">
        <v>9161891</v>
      </c>
      <c r="O682" s="20">
        <v>0.2</v>
      </c>
      <c r="S682" s="7">
        <v>1906</v>
      </c>
    </row>
    <row r="683" spans="1:19" hidden="1">
      <c r="A683" s="7" t="s">
        <v>52</v>
      </c>
    </row>
    <row r="684" spans="1:19">
      <c r="A684" s="7" t="s">
        <v>53</v>
      </c>
      <c r="B684" s="21"/>
      <c r="C684" s="21"/>
      <c r="D684" s="47" t="s">
        <v>60</v>
      </c>
      <c r="E684" s="47"/>
      <c r="F684" s="47"/>
      <c r="G684" s="47"/>
      <c r="H684" s="21"/>
      <c r="I684" s="21"/>
      <c r="J684" s="21"/>
      <c r="K684" s="21"/>
      <c r="L684" s="21"/>
    </row>
    <row r="685" spans="1:19">
      <c r="A685" s="7" t="s">
        <v>53</v>
      </c>
      <c r="B685" s="21"/>
      <c r="C685" s="21"/>
      <c r="D685" s="47" t="s">
        <v>130</v>
      </c>
      <c r="E685" s="47"/>
      <c r="F685" s="47"/>
      <c r="G685" s="47"/>
      <c r="H685" s="21"/>
      <c r="I685" s="21"/>
      <c r="J685" s="21"/>
      <c r="K685" s="21"/>
      <c r="L685" s="21"/>
    </row>
    <row r="686" spans="1:19" hidden="1">
      <c r="A686" s="7" t="s">
        <v>55</v>
      </c>
    </row>
    <row r="687" spans="1:19" hidden="1">
      <c r="A687" s="7" t="s">
        <v>70</v>
      </c>
    </row>
    <row r="688" spans="1:19" hidden="1">
      <c r="A688" s="7" t="s">
        <v>56</v>
      </c>
    </row>
    <row r="689" spans="1:19" hidden="1">
      <c r="A689" s="7" t="s">
        <v>57</v>
      </c>
    </row>
    <row r="690" spans="1:19">
      <c r="A690" s="7">
        <v>9</v>
      </c>
      <c r="B690" s="16" t="s">
        <v>272</v>
      </c>
      <c r="C690" s="16"/>
      <c r="D690" s="45" t="s">
        <v>132</v>
      </c>
      <c r="E690" s="46"/>
      <c r="F690" s="46"/>
      <c r="G690" s="46"/>
      <c r="H690" s="113" t="s">
        <v>129</v>
      </c>
      <c r="I690" s="116">
        <v>79</v>
      </c>
      <c r="J690" s="117"/>
      <c r="K690" s="18"/>
      <c r="L690" s="19" t="str">
        <f>IF(AND(I690= "",J690= ""), 0, ROUND(ROUND(K690, 2) * ROUND(IF(J690="",I690,J690),  2), 2))</f>
        <v/>
      </c>
      <c r="M690" s="7" t="s">
        <v>248</v>
      </c>
      <c r="N690" s="7">
        <v>9161891</v>
      </c>
      <c r="O690" s="20">
        <v>0.2</v>
      </c>
      <c r="S690" s="7">
        <v>1906</v>
      </c>
    </row>
    <row r="691" spans="1:19" hidden="1">
      <c r="A691" s="7" t="s">
        <v>52</v>
      </c>
    </row>
    <row r="692" spans="1:19">
      <c r="A692" s="7" t="s">
        <v>53</v>
      </c>
      <c r="B692" s="21"/>
      <c r="C692" s="21"/>
      <c r="D692" s="47" t="s">
        <v>60</v>
      </c>
      <c r="E692" s="47"/>
      <c r="F692" s="47"/>
      <c r="G692" s="47"/>
      <c r="H692" s="21"/>
      <c r="I692" s="21"/>
      <c r="J692" s="21"/>
      <c r="K692" s="21"/>
      <c r="L692" s="21"/>
    </row>
    <row r="693" spans="1:19">
      <c r="A693" s="7" t="s">
        <v>53</v>
      </c>
      <c r="B693" s="21"/>
      <c r="C693" s="21"/>
      <c r="D693" s="47" t="s">
        <v>133</v>
      </c>
      <c r="E693" s="47"/>
      <c r="F693" s="47"/>
      <c r="G693" s="47"/>
      <c r="H693" s="21"/>
      <c r="I693" s="21"/>
      <c r="J693" s="21"/>
      <c r="K693" s="21"/>
      <c r="L693" s="21"/>
    </row>
    <row r="694" spans="1:19" hidden="1">
      <c r="A694" s="7" t="s">
        <v>55</v>
      </c>
    </row>
    <row r="695" spans="1:19" hidden="1">
      <c r="A695" s="7" t="s">
        <v>70</v>
      </c>
    </row>
    <row r="696" spans="1:19" hidden="1">
      <c r="A696" s="7" t="s">
        <v>56</v>
      </c>
    </row>
    <row r="697" spans="1:19" hidden="1">
      <c r="A697" s="7" t="s">
        <v>57</v>
      </c>
    </row>
    <row r="698" spans="1:19">
      <c r="A698" s="7">
        <v>9</v>
      </c>
      <c r="B698" s="16" t="s">
        <v>273</v>
      </c>
      <c r="C698" s="16"/>
      <c r="D698" s="45" t="s">
        <v>135</v>
      </c>
      <c r="E698" s="46"/>
      <c r="F698" s="46"/>
      <c r="G698" s="46"/>
      <c r="H698" s="113" t="s">
        <v>129</v>
      </c>
      <c r="I698" s="116">
        <v>20</v>
      </c>
      <c r="J698" s="117"/>
      <c r="K698" s="18"/>
      <c r="L698" s="19" t="str">
        <f>IF(AND(I698= "",J698= ""), 0, ROUND(ROUND(K698, 2) * ROUND(IF(J698="",I698,J698),  2), 2))</f>
        <v/>
      </c>
      <c r="M698" s="7" t="s">
        <v>248</v>
      </c>
      <c r="N698" s="7">
        <v>9161891</v>
      </c>
      <c r="O698" s="20">
        <v>0.2</v>
      </c>
      <c r="S698" s="7">
        <v>1906</v>
      </c>
    </row>
    <row r="699" spans="1:19" hidden="1">
      <c r="A699" s="7" t="s">
        <v>52</v>
      </c>
    </row>
    <row r="700" spans="1:19" hidden="1">
      <c r="A700" s="7" t="s">
        <v>52</v>
      </c>
    </row>
    <row r="701" spans="1:19">
      <c r="A701" s="7" t="s">
        <v>53</v>
      </c>
      <c r="B701" s="21"/>
      <c r="C701" s="21"/>
      <c r="D701" s="47" t="s">
        <v>136</v>
      </c>
      <c r="E701" s="47"/>
      <c r="F701" s="47"/>
      <c r="G701" s="47"/>
      <c r="H701" s="21"/>
      <c r="I701" s="21"/>
      <c r="J701" s="21"/>
      <c r="K701" s="21"/>
      <c r="L701" s="21"/>
    </row>
    <row r="702" spans="1:19" hidden="1">
      <c r="A702" s="7" t="s">
        <v>55</v>
      </c>
    </row>
    <row r="703" spans="1:19" hidden="1">
      <c r="A703" s="7" t="s">
        <v>56</v>
      </c>
    </row>
    <row r="704" spans="1:19" hidden="1">
      <c r="A704" s="7" t="s">
        <v>57</v>
      </c>
    </row>
    <row r="705" spans="1:19" hidden="1">
      <c r="A705" s="7" t="s">
        <v>46</v>
      </c>
    </row>
    <row r="706" spans="1:19">
      <c r="A706" s="7">
        <v>9</v>
      </c>
      <c r="B706" s="16" t="s">
        <v>274</v>
      </c>
      <c r="C706" s="16"/>
      <c r="D706" s="45" t="s">
        <v>138</v>
      </c>
      <c r="E706" s="46"/>
      <c r="F706" s="46"/>
      <c r="G706" s="46"/>
      <c r="H706" s="113" t="s">
        <v>129</v>
      </c>
      <c r="I706" s="116">
        <v>286</v>
      </c>
      <c r="J706" s="117"/>
      <c r="K706" s="18"/>
      <c r="L706" s="19" t="str">
        <f>IF(AND(I706= "",J706= ""), 0, ROUND(ROUND(K706, 2) * ROUND(IF(J706="",I706,J706),  2), 2))</f>
        <v/>
      </c>
      <c r="M706" s="7" t="s">
        <v>248</v>
      </c>
      <c r="N706" s="7">
        <v>9161891</v>
      </c>
      <c r="O706" s="20">
        <v>0.2</v>
      </c>
      <c r="S706" s="7">
        <v>1906</v>
      </c>
    </row>
    <row r="707" spans="1:19" hidden="1">
      <c r="A707" s="7" t="s">
        <v>52</v>
      </c>
    </row>
    <row r="708" spans="1:19">
      <c r="A708" s="7" t="s">
        <v>53</v>
      </c>
      <c r="B708" s="21"/>
      <c r="C708" s="21"/>
      <c r="D708" s="47" t="s">
        <v>139</v>
      </c>
      <c r="E708" s="47"/>
      <c r="F708" s="47"/>
      <c r="G708" s="47"/>
      <c r="H708" s="21"/>
      <c r="I708" s="21"/>
      <c r="J708" s="21"/>
      <c r="K708" s="21"/>
      <c r="L708" s="21"/>
    </row>
    <row r="709" spans="1:19">
      <c r="A709" s="7" t="s">
        <v>53</v>
      </c>
      <c r="B709" s="21"/>
      <c r="C709" s="21"/>
      <c r="D709" s="47" t="s">
        <v>275</v>
      </c>
      <c r="E709" s="47"/>
      <c r="F709" s="47"/>
      <c r="G709" s="47"/>
      <c r="H709" s="21"/>
      <c r="I709" s="21"/>
      <c r="J709" s="21"/>
      <c r="K709" s="21"/>
      <c r="L709" s="21"/>
    </row>
    <row r="710" spans="1:19" hidden="1">
      <c r="A710" s="7" t="s">
        <v>55</v>
      </c>
    </row>
    <row r="711" spans="1:19" hidden="1">
      <c r="A711" s="7" t="s">
        <v>55</v>
      </c>
    </row>
    <row r="712" spans="1:19" hidden="1">
      <c r="A712" s="7" t="s">
        <v>70</v>
      </c>
    </row>
    <row r="713" spans="1:19" hidden="1">
      <c r="A713" s="7" t="s">
        <v>56</v>
      </c>
    </row>
    <row r="714" spans="1:19" hidden="1">
      <c r="A714" s="7" t="s">
        <v>57</v>
      </c>
    </row>
    <row r="715" spans="1:19">
      <c r="A715" s="7">
        <v>9</v>
      </c>
      <c r="B715" s="16" t="s">
        <v>276</v>
      </c>
      <c r="C715" s="16"/>
      <c r="D715" s="45" t="s">
        <v>277</v>
      </c>
      <c r="E715" s="46"/>
      <c r="F715" s="46"/>
      <c r="G715" s="46"/>
      <c r="H715" s="113" t="s">
        <v>17</v>
      </c>
      <c r="I715" s="114">
        <v>2</v>
      </c>
      <c r="J715" s="115"/>
      <c r="K715" s="18"/>
      <c r="L715" s="19" t="str">
        <f>IF(AND(I715= "",J715= ""), 0, ROUND(ROUND(K715, 2) * ROUND(IF(J715="",I715,J715),  0), 2))</f>
        <v/>
      </c>
      <c r="M715" s="7" t="s">
        <v>248</v>
      </c>
      <c r="N715" s="7">
        <v>9161891</v>
      </c>
      <c r="O715" s="20">
        <v>0.2</v>
      </c>
      <c r="S715" s="7">
        <v>1906</v>
      </c>
    </row>
    <row r="716" spans="1:19" hidden="1">
      <c r="A716" s="7" t="s">
        <v>52</v>
      </c>
    </row>
    <row r="717" spans="1:19" hidden="1">
      <c r="A717" s="7" t="s">
        <v>52</v>
      </c>
    </row>
    <row r="718" spans="1:19" hidden="1">
      <c r="A718" s="7" t="s">
        <v>52</v>
      </c>
    </row>
    <row r="719" spans="1:19" ht="22.5" customHeight="1">
      <c r="A719" s="7" t="s">
        <v>53</v>
      </c>
      <c r="B719" s="21"/>
      <c r="C719" s="21"/>
      <c r="D719" s="47" t="s">
        <v>278</v>
      </c>
      <c r="E719" s="47"/>
      <c r="F719" s="47"/>
      <c r="G719" s="47"/>
      <c r="H719" s="21"/>
      <c r="I719" s="21"/>
      <c r="J719" s="21"/>
      <c r="K719" s="21"/>
      <c r="L719" s="21"/>
    </row>
    <row r="720" spans="1:19" hidden="1">
      <c r="A720" s="7" t="s">
        <v>55</v>
      </c>
    </row>
    <row r="721" spans="1:19" hidden="1">
      <c r="A721" s="7" t="s">
        <v>56</v>
      </c>
    </row>
    <row r="722" spans="1:19" hidden="1">
      <c r="A722" s="7" t="s">
        <v>57</v>
      </c>
    </row>
    <row r="723" spans="1:19">
      <c r="A723" s="7">
        <v>9</v>
      </c>
      <c r="B723" s="16" t="s">
        <v>279</v>
      </c>
      <c r="C723" s="16"/>
      <c r="D723" s="45" t="s">
        <v>280</v>
      </c>
      <c r="E723" s="46"/>
      <c r="F723" s="46"/>
      <c r="G723" s="46"/>
      <c r="H723" s="113" t="s">
        <v>17</v>
      </c>
      <c r="I723" s="114">
        <v>2</v>
      </c>
      <c r="J723" s="115"/>
      <c r="K723" s="18"/>
      <c r="L723" s="19" t="str">
        <f>IF(AND(I723= "",J723= ""), 0, ROUND(ROUND(K723, 2) * ROUND(IF(J723="",I723,J723),  0), 2))</f>
        <v/>
      </c>
      <c r="M723" s="7" t="s">
        <v>248</v>
      </c>
      <c r="N723" s="7">
        <v>9161891</v>
      </c>
      <c r="O723" s="20">
        <v>0.2</v>
      </c>
      <c r="S723" s="7">
        <v>1906</v>
      </c>
    </row>
    <row r="724" spans="1:19" hidden="1">
      <c r="A724" s="7" t="s">
        <v>52</v>
      </c>
    </row>
    <row r="725" spans="1:19" hidden="1">
      <c r="A725" s="7" t="s">
        <v>52</v>
      </c>
    </row>
    <row r="726" spans="1:19" ht="22.5" customHeight="1">
      <c r="A726" s="7" t="s">
        <v>53</v>
      </c>
      <c r="B726" s="21"/>
      <c r="C726" s="21"/>
      <c r="D726" s="47" t="s">
        <v>278</v>
      </c>
      <c r="E726" s="47"/>
      <c r="F726" s="47"/>
      <c r="G726" s="47"/>
      <c r="H726" s="21"/>
      <c r="I726" s="21"/>
      <c r="J726" s="21"/>
      <c r="K726" s="21"/>
      <c r="L726" s="21"/>
    </row>
    <row r="727" spans="1:19" hidden="1">
      <c r="A727" s="7" t="s">
        <v>55</v>
      </c>
    </row>
    <row r="728" spans="1:19" hidden="1">
      <c r="A728" s="7" t="s">
        <v>56</v>
      </c>
    </row>
    <row r="729" spans="1:19" hidden="1">
      <c r="A729" s="7" t="s">
        <v>57</v>
      </c>
    </row>
    <row r="730" spans="1:19">
      <c r="A730" s="7">
        <v>9</v>
      </c>
      <c r="B730" s="16" t="s">
        <v>281</v>
      </c>
      <c r="C730" s="16"/>
      <c r="D730" s="45" t="s">
        <v>282</v>
      </c>
      <c r="E730" s="46"/>
      <c r="F730" s="46"/>
      <c r="G730" s="46"/>
      <c r="H730" s="113" t="s">
        <v>51</v>
      </c>
      <c r="I730" s="114">
        <v>1</v>
      </c>
      <c r="J730" s="115"/>
      <c r="K730" s="18"/>
      <c r="L730" s="19" t="str">
        <f>IF(AND(I730= "",J730= ""), 0, ROUND(ROUND(K730, 2) * ROUND(IF(J730="",I730,J730),  0), 2))</f>
        <v/>
      </c>
      <c r="M730" s="7" t="s">
        <v>248</v>
      </c>
      <c r="N730" s="7">
        <v>9161891</v>
      </c>
      <c r="O730" s="20">
        <v>0.2</v>
      </c>
      <c r="S730" s="7">
        <v>1906</v>
      </c>
    </row>
    <row r="731" spans="1:19" hidden="1">
      <c r="A731" s="7" t="s">
        <v>52</v>
      </c>
    </row>
    <row r="732" spans="1:19" ht="22.5" customHeight="1">
      <c r="A732" s="7" t="s">
        <v>53</v>
      </c>
      <c r="B732" s="21"/>
      <c r="C732" s="21"/>
      <c r="D732" s="47" t="s">
        <v>283</v>
      </c>
      <c r="E732" s="47"/>
      <c r="F732" s="47"/>
      <c r="G732" s="47"/>
      <c r="H732" s="21"/>
      <c r="I732" s="21"/>
      <c r="J732" s="21"/>
      <c r="K732" s="21"/>
      <c r="L732" s="21"/>
    </row>
    <row r="733" spans="1:19" hidden="1">
      <c r="A733" s="7" t="s">
        <v>55</v>
      </c>
    </row>
    <row r="734" spans="1:19" hidden="1">
      <c r="A734" s="7" t="s">
        <v>56</v>
      </c>
    </row>
    <row r="735" spans="1:19" hidden="1">
      <c r="A735" s="7" t="s">
        <v>57</v>
      </c>
    </row>
    <row r="736" spans="1:19">
      <c r="A736" s="7">
        <v>8</v>
      </c>
      <c r="B736" s="16" t="s">
        <v>284</v>
      </c>
      <c r="C736" s="16"/>
      <c r="D736" s="63" t="s">
        <v>285</v>
      </c>
      <c r="E736" s="63"/>
      <c r="F736" s="63"/>
      <c r="G736" s="63"/>
      <c r="H736" s="17"/>
      <c r="I736" s="17"/>
      <c r="J736" s="17"/>
      <c r="K736" s="17"/>
      <c r="L736" s="22"/>
      <c r="M736" s="7" t="s">
        <v>248</v>
      </c>
    </row>
    <row r="737" spans="1:19" hidden="1">
      <c r="A737" s="7" t="s">
        <v>114</v>
      </c>
    </row>
    <row r="738" spans="1:19" hidden="1">
      <c r="A738" s="7" t="s">
        <v>114</v>
      </c>
    </row>
    <row r="739" spans="1:19">
      <c r="A739" s="7">
        <v>9</v>
      </c>
      <c r="B739" s="16" t="s">
        <v>286</v>
      </c>
      <c r="C739" s="16"/>
      <c r="D739" s="45" t="s">
        <v>285</v>
      </c>
      <c r="E739" s="46"/>
      <c r="F739" s="46"/>
      <c r="G739" s="46"/>
      <c r="H739" s="113" t="s">
        <v>129</v>
      </c>
      <c r="I739" s="116">
        <v>25</v>
      </c>
      <c r="J739" s="117"/>
      <c r="K739" s="18"/>
      <c r="L739" s="19" t="str">
        <f>IF(AND(I739= "",J739= ""), 0, ROUND(ROUND(K739, 2) * ROUND(IF(J739="",I739,J739),  2), 2))</f>
        <v/>
      </c>
      <c r="M739" s="7" t="s">
        <v>248</v>
      </c>
      <c r="N739" s="7">
        <v>9161891</v>
      </c>
      <c r="O739" s="20">
        <v>0.2</v>
      </c>
      <c r="S739" s="7">
        <v>1906</v>
      </c>
    </row>
    <row r="740" spans="1:19" hidden="1">
      <c r="A740" s="7" t="s">
        <v>52</v>
      </c>
    </row>
    <row r="741" spans="1:19" hidden="1">
      <c r="A741" s="7" t="s">
        <v>52</v>
      </c>
    </row>
    <row r="742" spans="1:19">
      <c r="A742" s="7" t="s">
        <v>53</v>
      </c>
      <c r="B742" s="21"/>
      <c r="C742" s="21"/>
      <c r="D742" s="47" t="s">
        <v>60</v>
      </c>
      <c r="E742" s="47"/>
      <c r="F742" s="47"/>
      <c r="G742" s="47"/>
      <c r="H742" s="21"/>
      <c r="I742" s="21"/>
      <c r="J742" s="21"/>
      <c r="K742" s="21"/>
      <c r="L742" s="21"/>
    </row>
    <row r="743" spans="1:19">
      <c r="A743" s="7" t="s">
        <v>53</v>
      </c>
      <c r="B743" s="21"/>
      <c r="C743" s="21"/>
      <c r="D743" s="47" t="s">
        <v>287</v>
      </c>
      <c r="E743" s="47"/>
      <c r="F743" s="47"/>
      <c r="G743" s="47"/>
      <c r="H743" s="21"/>
      <c r="I743" s="21"/>
      <c r="J743" s="21"/>
      <c r="K743" s="21"/>
      <c r="L743" s="21"/>
    </row>
    <row r="744" spans="1:19" hidden="1">
      <c r="A744" s="7" t="s">
        <v>55</v>
      </c>
    </row>
    <row r="745" spans="1:19" hidden="1">
      <c r="A745" s="7" t="s">
        <v>56</v>
      </c>
    </row>
    <row r="746" spans="1:19" hidden="1">
      <c r="A746" s="7" t="s">
        <v>57</v>
      </c>
    </row>
    <row r="747" spans="1:19" hidden="1">
      <c r="A747" s="7" t="s">
        <v>46</v>
      </c>
    </row>
    <row r="748" spans="1:19">
      <c r="A748" s="7" t="s">
        <v>256</v>
      </c>
      <c r="B748" s="17"/>
      <c r="C748" s="17"/>
      <c r="D748" s="46"/>
      <c r="E748" s="46"/>
      <c r="F748" s="46"/>
      <c r="G748" s="46"/>
      <c r="H748" s="17"/>
      <c r="I748" s="17"/>
      <c r="J748" s="17"/>
      <c r="K748" s="17"/>
      <c r="L748" s="17"/>
    </row>
    <row r="749" spans="1:19">
      <c r="B749" s="17"/>
      <c r="C749" s="17"/>
      <c r="D749" s="50" t="s">
        <v>84</v>
      </c>
      <c r="E749" s="51"/>
      <c r="F749" s="51"/>
      <c r="G749" s="51"/>
      <c r="H749" s="48" t="s">
        <v>257</v>
      </c>
      <c r="I749" s="48"/>
      <c r="J749" s="48"/>
      <c r="K749" s="48"/>
      <c r="L749" s="49"/>
    </row>
    <row r="750" spans="1:19">
      <c r="B750" s="17"/>
      <c r="C750" s="17"/>
      <c r="D750" s="54"/>
      <c r="E750" s="52"/>
      <c r="F750" s="52"/>
      <c r="G750" s="52"/>
      <c r="H750" s="52"/>
      <c r="I750" s="52"/>
      <c r="J750" s="52"/>
      <c r="K750" s="52"/>
      <c r="L750" s="53"/>
    </row>
    <row r="751" spans="1:19">
      <c r="B751" s="17"/>
      <c r="C751" s="17"/>
      <c r="D751" s="57" t="s">
        <v>80</v>
      </c>
      <c r="E751" s="58"/>
      <c r="F751" s="58"/>
      <c r="G751" s="58"/>
      <c r="H751" s="55" t="str">
        <f>SUMIF(M593:M748, IF(M592="","",M592), L593:L748)</f>
        <v/>
      </c>
      <c r="I751" s="55"/>
      <c r="J751" s="55"/>
      <c r="K751" s="55"/>
      <c r="L751" s="56"/>
    </row>
    <row r="752" spans="1:19" hidden="1">
      <c r="B752" s="17"/>
      <c r="C752" s="17"/>
      <c r="D752" s="61" t="s">
        <v>81</v>
      </c>
      <c r="E752" s="62"/>
      <c r="F752" s="62"/>
      <c r="G752" s="62"/>
      <c r="H752" s="59" t="str">
        <f>ROUND(SUMIF(M593:M748, IF(M592="","",M592), L593:L748) * 0.2, 2)</f>
        <v/>
      </c>
      <c r="I752" s="59"/>
      <c r="J752" s="59"/>
      <c r="K752" s="59"/>
      <c r="L752" s="60"/>
    </row>
    <row r="753" spans="1:19" hidden="1">
      <c r="B753" s="17"/>
      <c r="C753" s="17"/>
      <c r="D753" s="57" t="s">
        <v>82</v>
      </c>
      <c r="E753" s="58"/>
      <c r="F753" s="58"/>
      <c r="G753" s="58"/>
      <c r="H753" s="55" t="str">
        <f>SUM(H751:H752)</f>
        <v/>
      </c>
      <c r="I753" s="55"/>
      <c r="J753" s="55"/>
      <c r="K753" s="55"/>
      <c r="L753" s="56"/>
    </row>
    <row r="754" spans="1:19">
      <c r="A754" s="7">
        <v>4</v>
      </c>
      <c r="B754" s="14" t="s">
        <v>288</v>
      </c>
      <c r="C754" s="14"/>
      <c r="D754" s="64" t="s">
        <v>147</v>
      </c>
      <c r="E754" s="64"/>
      <c r="F754" s="64"/>
      <c r="G754" s="64"/>
      <c r="H754" s="23"/>
      <c r="I754" s="23"/>
      <c r="J754" s="23"/>
      <c r="K754" s="23"/>
      <c r="L754" s="23"/>
      <c r="M754" s="7" t="s">
        <v>248</v>
      </c>
    </row>
    <row r="755" spans="1:19">
      <c r="A755" s="7">
        <v>8</v>
      </c>
      <c r="B755" s="16" t="s">
        <v>289</v>
      </c>
      <c r="C755" s="16"/>
      <c r="D755" s="63" t="s">
        <v>149</v>
      </c>
      <c r="E755" s="63"/>
      <c r="F755" s="63"/>
      <c r="G755" s="63"/>
      <c r="H755" s="17"/>
      <c r="I755" s="17"/>
      <c r="J755" s="17"/>
      <c r="K755" s="17"/>
      <c r="L755" s="22"/>
      <c r="M755" s="7" t="s">
        <v>248</v>
      </c>
    </row>
    <row r="756" spans="1:19" hidden="1">
      <c r="A756" s="7" t="s">
        <v>114</v>
      </c>
    </row>
    <row r="757" spans="1:19">
      <c r="A757" s="7">
        <v>9</v>
      </c>
      <c r="B757" s="16" t="s">
        <v>290</v>
      </c>
      <c r="C757" s="16"/>
      <c r="D757" s="45" t="s">
        <v>149</v>
      </c>
      <c r="E757" s="46"/>
      <c r="F757" s="46"/>
      <c r="G757" s="46"/>
      <c r="H757" s="113" t="s">
        <v>16</v>
      </c>
      <c r="I757" s="118">
        <v>94</v>
      </c>
      <c r="J757" s="119"/>
      <c r="K757" s="18"/>
      <c r="L757" s="19" t="str">
        <f>IF(AND(I757= "",J757= ""), 0, ROUND(ROUND(K757, 2) * ROUND(IF(J757="",I757,J757),  3), 2))</f>
        <v/>
      </c>
      <c r="M757" s="7" t="s">
        <v>248</v>
      </c>
      <c r="N757" s="7">
        <v>9161891</v>
      </c>
      <c r="O757" s="20">
        <v>0.2</v>
      </c>
      <c r="S757" s="7">
        <v>1906</v>
      </c>
    </row>
    <row r="758" spans="1:19" hidden="1">
      <c r="A758" s="7" t="s">
        <v>52</v>
      </c>
    </row>
    <row r="759" spans="1:19">
      <c r="A759" s="7" t="s">
        <v>53</v>
      </c>
      <c r="B759" s="21"/>
      <c r="C759" s="21"/>
      <c r="D759" s="47" t="s">
        <v>60</v>
      </c>
      <c r="E759" s="47"/>
      <c r="F759" s="47"/>
      <c r="G759" s="47"/>
      <c r="H759" s="21"/>
      <c r="I759" s="21"/>
      <c r="J759" s="21"/>
      <c r="K759" s="21"/>
      <c r="L759" s="21"/>
    </row>
    <row r="760" spans="1:19">
      <c r="A760" s="7" t="s">
        <v>53</v>
      </c>
      <c r="B760" s="21"/>
      <c r="C760" s="21"/>
      <c r="D760" s="47" t="s">
        <v>151</v>
      </c>
      <c r="E760" s="47"/>
      <c r="F760" s="47"/>
      <c r="G760" s="47"/>
      <c r="H760" s="21"/>
      <c r="I760" s="21"/>
      <c r="J760" s="21"/>
      <c r="K760" s="21"/>
      <c r="L760" s="21"/>
    </row>
    <row r="761" spans="1:19">
      <c r="A761" s="7" t="s">
        <v>53</v>
      </c>
      <c r="B761" s="21"/>
      <c r="C761" s="21"/>
      <c r="D761" s="47" t="s">
        <v>152</v>
      </c>
      <c r="E761" s="47"/>
      <c r="F761" s="47"/>
      <c r="G761" s="47"/>
      <c r="H761" s="21"/>
      <c r="I761" s="21"/>
      <c r="J761" s="21"/>
      <c r="K761" s="21"/>
      <c r="L761" s="21"/>
    </row>
    <row r="762" spans="1:19" hidden="1">
      <c r="A762" s="7" t="s">
        <v>55</v>
      </c>
    </row>
    <row r="763" spans="1:19" hidden="1">
      <c r="A763" s="7" t="s">
        <v>55</v>
      </c>
    </row>
    <row r="764" spans="1:19" hidden="1">
      <c r="A764" s="7" t="s">
        <v>55</v>
      </c>
    </row>
    <row r="765" spans="1:19" hidden="1">
      <c r="A765" s="7" t="s">
        <v>55</v>
      </c>
    </row>
    <row r="766" spans="1:19" hidden="1">
      <c r="A766" s="7" t="s">
        <v>55</v>
      </c>
    </row>
    <row r="767" spans="1:19" hidden="1">
      <c r="A767" s="7" t="s">
        <v>55</v>
      </c>
    </row>
    <row r="768" spans="1:19" hidden="1">
      <c r="A768" s="7" t="s">
        <v>62</v>
      </c>
    </row>
    <row r="769" spans="1:19" ht="22.5" customHeight="1">
      <c r="A769" s="7" t="s">
        <v>53</v>
      </c>
      <c r="B769" s="21"/>
      <c r="C769" s="21"/>
      <c r="D769" s="47" t="s">
        <v>154</v>
      </c>
      <c r="E769" s="47"/>
      <c r="F769" s="47"/>
      <c r="G769" s="47"/>
      <c r="H769" s="21"/>
      <c r="I769" s="21"/>
      <c r="J769" s="21"/>
      <c r="K769" s="21"/>
      <c r="L769" s="21"/>
    </row>
    <row r="770" spans="1:19" hidden="1">
      <c r="A770" s="7" t="s">
        <v>64</v>
      </c>
    </row>
    <row r="771" spans="1:19">
      <c r="A771" s="7" t="s">
        <v>53</v>
      </c>
      <c r="B771" s="21"/>
      <c r="C771" s="21"/>
      <c r="D771" s="47" t="s">
        <v>155</v>
      </c>
      <c r="E771" s="47"/>
      <c r="F771" s="47"/>
      <c r="G771" s="47"/>
      <c r="H771" s="21"/>
      <c r="I771" s="21"/>
      <c r="J771" s="21"/>
      <c r="K771" s="21"/>
      <c r="L771" s="21"/>
    </row>
    <row r="772" spans="1:19" hidden="1">
      <c r="A772" s="7" t="s">
        <v>64</v>
      </c>
    </row>
    <row r="773" spans="1:19" hidden="1">
      <c r="A773" s="7" t="s">
        <v>66</v>
      </c>
    </row>
    <row r="774" spans="1:19" hidden="1">
      <c r="A774" s="7" t="s">
        <v>156</v>
      </c>
    </row>
    <row r="775" spans="1:19" hidden="1">
      <c r="A775" s="7" t="s">
        <v>70</v>
      </c>
    </row>
    <row r="776" spans="1:19" hidden="1">
      <c r="A776" s="7" t="s">
        <v>56</v>
      </c>
    </row>
    <row r="777" spans="1:19" hidden="1">
      <c r="A777" s="7" t="s">
        <v>57</v>
      </c>
    </row>
    <row r="778" spans="1:19" hidden="1">
      <c r="A778" s="7" t="s">
        <v>46</v>
      </c>
    </row>
    <row r="779" spans="1:19">
      <c r="A779" s="7">
        <v>9</v>
      </c>
      <c r="B779" s="16" t="s">
        <v>291</v>
      </c>
      <c r="C779" s="16"/>
      <c r="D779" s="45" t="s">
        <v>158</v>
      </c>
      <c r="E779" s="46"/>
      <c r="F779" s="46"/>
      <c r="G779" s="46"/>
      <c r="H779" s="113" t="s">
        <v>15</v>
      </c>
      <c r="I779" s="116">
        <v>266</v>
      </c>
      <c r="J779" s="117"/>
      <c r="K779" s="18"/>
      <c r="L779" s="19" t="str">
        <f>IF(AND(I779= "",J779= ""), 0, ROUND(ROUND(K779, 2) * ROUND(IF(J779="",I779,J779),  2), 2))</f>
        <v/>
      </c>
      <c r="M779" s="7" t="s">
        <v>248</v>
      </c>
      <c r="N779" s="7">
        <v>9161891</v>
      </c>
      <c r="O779" s="20">
        <v>0.2</v>
      </c>
      <c r="S779" s="7">
        <v>1906</v>
      </c>
    </row>
    <row r="780" spans="1:19" hidden="1">
      <c r="A780" s="7" t="s">
        <v>52</v>
      </c>
    </row>
    <row r="781" spans="1:19" hidden="1">
      <c r="A781" s="7" t="s">
        <v>52</v>
      </c>
    </row>
    <row r="782" spans="1:19" ht="33.75" customHeight="1">
      <c r="A782" s="7" t="s">
        <v>53</v>
      </c>
      <c r="B782" s="21"/>
      <c r="C782" s="21"/>
      <c r="D782" s="47" t="s">
        <v>159</v>
      </c>
      <c r="E782" s="47"/>
      <c r="F782" s="47"/>
      <c r="G782" s="47"/>
      <c r="H782" s="21"/>
      <c r="I782" s="21"/>
      <c r="J782" s="21"/>
      <c r="K782" s="21"/>
      <c r="L782" s="21"/>
    </row>
    <row r="783" spans="1:19" hidden="1">
      <c r="A783" s="7" t="s">
        <v>55</v>
      </c>
    </row>
    <row r="784" spans="1:19" hidden="1">
      <c r="A784" s="7" t="s">
        <v>56</v>
      </c>
    </row>
    <row r="785" spans="1:19" hidden="1">
      <c r="A785" s="7" t="s">
        <v>57</v>
      </c>
    </row>
    <row r="786" spans="1:19">
      <c r="A786" s="7">
        <v>9</v>
      </c>
      <c r="B786" s="16" t="s">
        <v>292</v>
      </c>
      <c r="C786" s="16"/>
      <c r="D786" s="45" t="s">
        <v>161</v>
      </c>
      <c r="E786" s="46"/>
      <c r="F786" s="46"/>
      <c r="G786" s="46"/>
      <c r="H786" s="113" t="s">
        <v>15</v>
      </c>
      <c r="I786" s="116">
        <v>266</v>
      </c>
      <c r="J786" s="117"/>
      <c r="K786" s="18"/>
      <c r="L786" s="19" t="str">
        <f>IF(AND(I786= "",J786= ""), 0, ROUND(ROUND(K786, 2) * ROUND(IF(J786="",I786,J786),  2), 2))</f>
        <v/>
      </c>
      <c r="M786" s="7" t="s">
        <v>248</v>
      </c>
      <c r="N786" s="7">
        <v>9161891</v>
      </c>
      <c r="O786" s="20">
        <v>0.2</v>
      </c>
      <c r="S786" s="7">
        <v>1906</v>
      </c>
    </row>
    <row r="787" spans="1:19" hidden="1">
      <c r="A787" s="7" t="s">
        <v>52</v>
      </c>
    </row>
    <row r="788" spans="1:19" ht="33.75" customHeight="1">
      <c r="A788" s="7" t="s">
        <v>53</v>
      </c>
      <c r="B788" s="21"/>
      <c r="C788" s="21"/>
      <c r="D788" s="47" t="s">
        <v>162</v>
      </c>
      <c r="E788" s="47"/>
      <c r="F788" s="47"/>
      <c r="G788" s="47"/>
      <c r="H788" s="21"/>
      <c r="I788" s="21"/>
      <c r="J788" s="21"/>
      <c r="K788" s="21"/>
      <c r="L788" s="21"/>
    </row>
    <row r="789" spans="1:19" hidden="1">
      <c r="A789" s="7" t="s">
        <v>55</v>
      </c>
    </row>
    <row r="790" spans="1:19" hidden="1">
      <c r="A790" s="7" t="s">
        <v>56</v>
      </c>
    </row>
    <row r="791" spans="1:19" hidden="1">
      <c r="A791" s="7" t="s">
        <v>57</v>
      </c>
    </row>
    <row r="792" spans="1:19">
      <c r="A792" s="7">
        <v>8</v>
      </c>
      <c r="B792" s="16" t="s">
        <v>293</v>
      </c>
      <c r="C792" s="16"/>
      <c r="D792" s="63" t="s">
        <v>164</v>
      </c>
      <c r="E792" s="63"/>
      <c r="F792" s="63"/>
      <c r="G792" s="63"/>
      <c r="H792" s="17"/>
      <c r="I792" s="17"/>
      <c r="J792" s="17"/>
      <c r="K792" s="17"/>
      <c r="L792" s="22"/>
      <c r="M792" s="7" t="s">
        <v>248</v>
      </c>
    </row>
    <row r="793" spans="1:19" hidden="1">
      <c r="A793" s="7" t="s">
        <v>114</v>
      </c>
    </row>
    <row r="794" spans="1:19" hidden="1">
      <c r="A794" s="7" t="s">
        <v>114</v>
      </c>
    </row>
    <row r="795" spans="1:19" hidden="1">
      <c r="A795" s="7" t="s">
        <v>114</v>
      </c>
    </row>
    <row r="796" spans="1:19" hidden="1">
      <c r="A796" s="7" t="s">
        <v>114</v>
      </c>
    </row>
    <row r="797" spans="1:19" hidden="1">
      <c r="A797" s="7" t="s">
        <v>114</v>
      </c>
    </row>
    <row r="798" spans="1:19">
      <c r="A798" s="7">
        <v>9</v>
      </c>
      <c r="B798" s="16" t="s">
        <v>294</v>
      </c>
      <c r="C798" s="16"/>
      <c r="D798" s="45" t="s">
        <v>166</v>
      </c>
      <c r="E798" s="46"/>
      <c r="F798" s="46"/>
      <c r="G798" s="46"/>
      <c r="H798" s="113" t="s">
        <v>17</v>
      </c>
      <c r="I798" s="114">
        <v>3</v>
      </c>
      <c r="J798" s="115"/>
      <c r="K798" s="18"/>
      <c r="L798" s="19" t="str">
        <f>IF(AND(I798= "",J798= ""), 0, ROUND(ROUND(K798, 2) * ROUND(IF(J798="",I798,J798),  0), 2))</f>
        <v/>
      </c>
      <c r="M798" s="7" t="s">
        <v>248</v>
      </c>
      <c r="N798" s="7">
        <v>9161891</v>
      </c>
      <c r="O798" s="20">
        <v>0.2</v>
      </c>
      <c r="S798" s="7">
        <v>1906</v>
      </c>
    </row>
    <row r="799" spans="1:19" hidden="1">
      <c r="A799" s="7" t="s">
        <v>52</v>
      </c>
    </row>
    <row r="800" spans="1:19" hidden="1">
      <c r="A800" s="7" t="s">
        <v>52</v>
      </c>
    </row>
    <row r="801" spans="1:19" hidden="1">
      <c r="A801" s="7" t="s">
        <v>52</v>
      </c>
    </row>
    <row r="802" spans="1:19" hidden="1">
      <c r="A802" s="7" t="s">
        <v>52</v>
      </c>
    </row>
    <row r="803" spans="1:19">
      <c r="A803" s="7" t="s">
        <v>53</v>
      </c>
      <c r="B803" s="21"/>
      <c r="C803" s="21"/>
      <c r="D803" s="47" t="s">
        <v>60</v>
      </c>
      <c r="E803" s="47"/>
      <c r="F803" s="47"/>
      <c r="G803" s="47"/>
      <c r="H803" s="21"/>
      <c r="I803" s="21"/>
      <c r="J803" s="21"/>
      <c r="K803" s="21"/>
      <c r="L803" s="21"/>
    </row>
    <row r="804" spans="1:19" hidden="1">
      <c r="A804" s="7" t="s">
        <v>55</v>
      </c>
    </row>
    <row r="805" spans="1:19" hidden="1">
      <c r="A805" s="7" t="s">
        <v>56</v>
      </c>
    </row>
    <row r="806" spans="1:19" hidden="1">
      <c r="A806" s="7" t="s">
        <v>57</v>
      </c>
    </row>
    <row r="807" spans="1:19">
      <c r="A807" s="7">
        <v>9</v>
      </c>
      <c r="B807" s="16" t="s">
        <v>295</v>
      </c>
      <c r="C807" s="16"/>
      <c r="D807" s="45" t="s">
        <v>168</v>
      </c>
      <c r="E807" s="46"/>
      <c r="F807" s="46"/>
      <c r="G807" s="46"/>
      <c r="H807" s="113" t="s">
        <v>17</v>
      </c>
      <c r="I807" s="114">
        <v>11</v>
      </c>
      <c r="J807" s="115"/>
      <c r="K807" s="18"/>
      <c r="L807" s="19" t="str">
        <f>IF(AND(I807= "",J807= ""), 0, ROUND(ROUND(K807, 2) * ROUND(IF(J807="",I807,J807),  0), 2))</f>
        <v/>
      </c>
      <c r="M807" s="7" t="s">
        <v>248</v>
      </c>
      <c r="N807" s="7">
        <v>9161891</v>
      </c>
      <c r="O807" s="20">
        <v>0.2</v>
      </c>
      <c r="S807" s="7">
        <v>1906</v>
      </c>
    </row>
    <row r="808" spans="1:19" hidden="1">
      <c r="A808" s="7" t="s">
        <v>52</v>
      </c>
    </row>
    <row r="809" spans="1:19" hidden="1">
      <c r="A809" s="7" t="s">
        <v>52</v>
      </c>
    </row>
    <row r="810" spans="1:19" hidden="1">
      <c r="A810" s="7" t="s">
        <v>52</v>
      </c>
    </row>
    <row r="811" spans="1:19" hidden="1">
      <c r="A811" s="7" t="s">
        <v>52</v>
      </c>
    </row>
    <row r="812" spans="1:19">
      <c r="A812" s="7" t="s">
        <v>53</v>
      </c>
      <c r="B812" s="21"/>
      <c r="C812" s="21"/>
      <c r="D812" s="47" t="s">
        <v>60</v>
      </c>
      <c r="E812" s="47"/>
      <c r="F812" s="47"/>
      <c r="G812" s="47"/>
      <c r="H812" s="21"/>
      <c r="I812" s="21"/>
      <c r="J812" s="21"/>
      <c r="K812" s="21"/>
      <c r="L812" s="21"/>
    </row>
    <row r="813" spans="1:19" hidden="1">
      <c r="A813" s="7" t="s">
        <v>55</v>
      </c>
    </row>
    <row r="814" spans="1:19" hidden="1">
      <c r="A814" s="7" t="s">
        <v>56</v>
      </c>
    </row>
    <row r="815" spans="1:19" hidden="1">
      <c r="A815" s="7" t="s">
        <v>57</v>
      </c>
    </row>
    <row r="816" spans="1:19" hidden="1">
      <c r="A816" s="7" t="s">
        <v>46</v>
      </c>
    </row>
    <row r="817" spans="1:13">
      <c r="A817" s="7">
        <v>8</v>
      </c>
      <c r="B817" s="16" t="s">
        <v>296</v>
      </c>
      <c r="C817" s="16"/>
      <c r="D817" s="63" t="s">
        <v>170</v>
      </c>
      <c r="E817" s="63"/>
      <c r="F817" s="63"/>
      <c r="G817" s="63"/>
      <c r="H817" s="17"/>
      <c r="I817" s="17"/>
      <c r="J817" s="17"/>
      <c r="K817" s="17"/>
      <c r="L817" s="22"/>
      <c r="M817" s="7" t="s">
        <v>248</v>
      </c>
    </row>
    <row r="818" spans="1:13" hidden="1">
      <c r="A818" s="7" t="s">
        <v>114</v>
      </c>
    </row>
    <row r="819" spans="1:13" ht="22.5" customHeight="1">
      <c r="A819" s="7" t="s">
        <v>171</v>
      </c>
      <c r="B819" s="21"/>
      <c r="C819" s="21"/>
      <c r="D819" s="47" t="s">
        <v>172</v>
      </c>
      <c r="E819" s="47"/>
      <c r="F819" s="47"/>
      <c r="G819" s="47"/>
      <c r="H819" s="21"/>
      <c r="I819" s="21"/>
      <c r="J819" s="21"/>
      <c r="K819" s="21"/>
      <c r="L819" s="21"/>
    </row>
    <row r="820" spans="1:13" hidden="1">
      <c r="A820" s="7" t="s">
        <v>46</v>
      </c>
    </row>
    <row r="821" spans="1:13">
      <c r="A821" s="7" t="s">
        <v>256</v>
      </c>
      <c r="B821" s="17"/>
      <c r="C821" s="17"/>
      <c r="D821" s="46"/>
      <c r="E821" s="46"/>
      <c r="F821" s="46"/>
      <c r="G821" s="46"/>
      <c r="H821" s="17"/>
      <c r="I821" s="17"/>
      <c r="J821" s="17"/>
      <c r="K821" s="17"/>
      <c r="L821" s="17"/>
    </row>
    <row r="822" spans="1:13">
      <c r="B822" s="17"/>
      <c r="C822" s="17"/>
      <c r="D822" s="50" t="s">
        <v>147</v>
      </c>
      <c r="E822" s="51"/>
      <c r="F822" s="51"/>
      <c r="G822" s="51"/>
      <c r="H822" s="48" t="s">
        <v>257</v>
      </c>
      <c r="I822" s="48"/>
      <c r="J822" s="48"/>
      <c r="K822" s="48"/>
      <c r="L822" s="49"/>
    </row>
    <row r="823" spans="1:13">
      <c r="B823" s="17"/>
      <c r="C823" s="17"/>
      <c r="D823" s="54"/>
      <c r="E823" s="52"/>
      <c r="F823" s="52"/>
      <c r="G823" s="52"/>
      <c r="H823" s="52"/>
      <c r="I823" s="52"/>
      <c r="J823" s="52"/>
      <c r="K823" s="52"/>
      <c r="L823" s="53"/>
    </row>
    <row r="824" spans="1:13">
      <c r="B824" s="17"/>
      <c r="C824" s="17"/>
      <c r="D824" s="57" t="s">
        <v>80</v>
      </c>
      <c r="E824" s="58"/>
      <c r="F824" s="58"/>
      <c r="G824" s="58"/>
      <c r="H824" s="55" t="str">
        <f>SUMIF(M755:M821, IF(M754="","",M754), L755:L821)</f>
        <v/>
      </c>
      <c r="I824" s="55"/>
      <c r="J824" s="55"/>
      <c r="K824" s="55"/>
      <c r="L824" s="56"/>
    </row>
    <row r="825" spans="1:13" hidden="1">
      <c r="B825" s="17"/>
      <c r="C825" s="17"/>
      <c r="D825" s="61" t="s">
        <v>81</v>
      </c>
      <c r="E825" s="62"/>
      <c r="F825" s="62"/>
      <c r="G825" s="62"/>
      <c r="H825" s="59" t="str">
        <f>ROUND(SUMIF(M755:M821, IF(M754="","",M754), L755:L821) * 0.2, 2)</f>
        <v/>
      </c>
      <c r="I825" s="59"/>
      <c r="J825" s="59"/>
      <c r="K825" s="59"/>
      <c r="L825" s="60"/>
    </row>
    <row r="826" spans="1:13" hidden="1">
      <c r="B826" s="17"/>
      <c r="C826" s="17"/>
      <c r="D826" s="57" t="s">
        <v>82</v>
      </c>
      <c r="E826" s="58"/>
      <c r="F826" s="58"/>
      <c r="G826" s="58"/>
      <c r="H826" s="55" t="str">
        <f>SUM(H824:H825)</f>
        <v/>
      </c>
      <c r="I826" s="55"/>
      <c r="J826" s="55"/>
      <c r="K826" s="55"/>
      <c r="L826" s="56"/>
    </row>
    <row r="827" spans="1:13">
      <c r="A827" s="7" t="s">
        <v>79</v>
      </c>
      <c r="B827" s="17"/>
      <c r="C827" s="17"/>
      <c r="D827" s="46"/>
      <c r="E827" s="46"/>
      <c r="F827" s="46"/>
      <c r="G827" s="46"/>
      <c r="H827" s="17"/>
      <c r="I827" s="17"/>
      <c r="J827" s="17"/>
      <c r="K827" s="17"/>
      <c r="L827" s="17"/>
    </row>
    <row r="828" spans="1:13">
      <c r="B828" s="17"/>
      <c r="C828" s="17"/>
      <c r="D828" s="50" t="s">
        <v>297</v>
      </c>
      <c r="E828" s="51"/>
      <c r="F828" s="51"/>
      <c r="G828" s="51"/>
      <c r="H828" s="48" t="s">
        <v>257</v>
      </c>
      <c r="I828" s="48"/>
      <c r="J828" s="48"/>
      <c r="K828" s="48"/>
      <c r="L828" s="49"/>
    </row>
    <row r="829" spans="1:13">
      <c r="B829" s="17"/>
      <c r="C829" s="17"/>
      <c r="D829" s="54"/>
      <c r="E829" s="52"/>
      <c r="F829" s="52"/>
      <c r="G829" s="52"/>
      <c r="H829" s="52"/>
      <c r="I829" s="52"/>
      <c r="J829" s="52"/>
      <c r="K829" s="52"/>
      <c r="L829" s="53"/>
    </row>
    <row r="830" spans="1:13">
      <c r="B830" s="17"/>
      <c r="C830" s="17"/>
      <c r="D830" s="57" t="s">
        <v>80</v>
      </c>
      <c r="E830" s="58"/>
      <c r="F830" s="58"/>
      <c r="G830" s="58"/>
      <c r="H830" s="55" t="str">
        <f>SUMIF(M539:M827, IF(M538="","",M538), L539:L827)</f>
        <v/>
      </c>
      <c r="I830" s="55"/>
      <c r="J830" s="55"/>
      <c r="K830" s="55"/>
      <c r="L830" s="56"/>
    </row>
    <row r="831" spans="1:13" hidden="1">
      <c r="B831" s="17"/>
      <c r="C831" s="17"/>
      <c r="D831" s="61" t="s">
        <v>81</v>
      </c>
      <c r="E831" s="62"/>
      <c r="F831" s="62"/>
      <c r="G831" s="62"/>
      <c r="H831" s="59" t="str">
        <f>ROUND(SUMIF(M539:M827, IF(M538="","",M538), L539:L827) * 0.2, 2)</f>
        <v/>
      </c>
      <c r="I831" s="59"/>
      <c r="J831" s="59"/>
      <c r="K831" s="59"/>
      <c r="L831" s="60"/>
    </row>
    <row r="832" spans="1:13" hidden="1">
      <c r="B832" s="17"/>
      <c r="C832" s="17"/>
      <c r="D832" s="57" t="s">
        <v>82</v>
      </c>
      <c r="E832" s="58"/>
      <c r="F832" s="58"/>
      <c r="G832" s="58"/>
      <c r="H832" s="55" t="str">
        <f>SUM(H830:H831)</f>
        <v/>
      </c>
      <c r="I832" s="55"/>
      <c r="J832" s="55"/>
      <c r="K832" s="55"/>
      <c r="L832" s="56"/>
    </row>
    <row r="833" spans="1:12" hidden="1">
      <c r="A833" s="7" t="s">
        <v>298</v>
      </c>
    </row>
    <row r="834" spans="1:12" ht="31.5" customHeight="1">
      <c r="B834" s="3"/>
      <c r="C834" s="3"/>
      <c r="D834" s="65" t="s">
        <v>299</v>
      </c>
      <c r="E834" s="65"/>
      <c r="F834" s="65"/>
      <c r="G834" s="65"/>
      <c r="H834" s="65"/>
      <c r="I834" s="65"/>
      <c r="J834" s="65"/>
      <c r="K834" s="65"/>
      <c r="L834" s="65"/>
    </row>
    <row r="836" spans="1:12">
      <c r="D836" s="66" t="s">
        <v>300</v>
      </c>
      <c r="E836" s="66"/>
      <c r="F836" s="66"/>
      <c r="G836" s="66"/>
      <c r="H836" s="66"/>
      <c r="I836" s="66"/>
      <c r="J836" s="66"/>
      <c r="K836" s="66"/>
      <c r="L836" s="66"/>
    </row>
    <row r="837" spans="1:12">
      <c r="D837" s="68" t="s">
        <v>301</v>
      </c>
      <c r="E837" s="69"/>
      <c r="F837" s="69"/>
      <c r="G837" s="69"/>
      <c r="H837" s="67" t="str">
        <f>SUMIF(M16:M65, "", L16:L65)</f>
        <v/>
      </c>
      <c r="I837" s="67"/>
      <c r="J837" s="67"/>
      <c r="K837" s="67"/>
      <c r="L837" s="67"/>
    </row>
    <row r="838" spans="1:12">
      <c r="D838" s="68" t="s">
        <v>302</v>
      </c>
      <c r="E838" s="69"/>
      <c r="F838" s="69"/>
      <c r="G838" s="69"/>
      <c r="H838" s="67" t="str">
        <f>SUMIF(M85:M232, "", L85:L232)</f>
        <v/>
      </c>
      <c r="I838" s="67"/>
      <c r="J838" s="67"/>
      <c r="K838" s="67"/>
      <c r="L838" s="67"/>
    </row>
    <row r="839" spans="1:12">
      <c r="D839" s="68" t="s">
        <v>303</v>
      </c>
      <c r="E839" s="69"/>
      <c r="F839" s="69"/>
      <c r="G839" s="69"/>
      <c r="H839" s="67" t="str">
        <f>SUMIF(M247:M301, "", L247:L301)</f>
        <v/>
      </c>
      <c r="I839" s="67"/>
      <c r="J839" s="67"/>
      <c r="K839" s="67"/>
      <c r="L839" s="67"/>
    </row>
    <row r="840" spans="1:12">
      <c r="D840" s="68" t="s">
        <v>304</v>
      </c>
      <c r="E840" s="69"/>
      <c r="F840" s="69"/>
      <c r="G840" s="69"/>
      <c r="H840" s="67" t="str">
        <f>SUMIF(M322:M455, "", L322:L455)</f>
        <v/>
      </c>
      <c r="I840" s="67"/>
      <c r="J840" s="67"/>
      <c r="K840" s="67"/>
      <c r="L840" s="67"/>
    </row>
    <row r="841" spans="1:12" ht="25.5" customHeight="1">
      <c r="D841" s="68" t="s">
        <v>305</v>
      </c>
      <c r="E841" s="69"/>
      <c r="F841" s="69"/>
      <c r="G841" s="69"/>
      <c r="H841" s="67" t="str">
        <f>SUMIF(M485:M525, "", L485:L525)</f>
        <v/>
      </c>
      <c r="I841" s="67"/>
      <c r="J841" s="67"/>
      <c r="K841" s="67"/>
      <c r="L841" s="67"/>
    </row>
    <row r="842" spans="1:12">
      <c r="D842" s="70" t="s">
        <v>306</v>
      </c>
      <c r="E842" s="71"/>
      <c r="F842" s="71"/>
      <c r="G842" s="71"/>
      <c r="H842" s="25"/>
      <c r="I842" s="25"/>
      <c r="J842" s="25"/>
      <c r="K842" s="25"/>
      <c r="L842" s="26"/>
    </row>
    <row r="843" spans="1:12">
      <c r="D843" s="72"/>
      <c r="E843" s="73"/>
      <c r="F843" s="73"/>
      <c r="G843" s="73"/>
      <c r="H843" s="73"/>
      <c r="I843" s="73"/>
      <c r="J843" s="73"/>
      <c r="K843" s="73"/>
      <c r="L843" s="74"/>
    </row>
    <row r="844" spans="1:12">
      <c r="A844" s="27"/>
      <c r="D844" s="75" t="s">
        <v>80</v>
      </c>
      <c r="E844" s="52"/>
      <c r="F844" s="52"/>
      <c r="G844" s="52"/>
      <c r="H844" s="76" t="str">
        <f>SUMIF(M5:M834, IF(M4="","",M4), L5:L834)</f>
        <v/>
      </c>
      <c r="I844" s="77"/>
      <c r="J844" s="77"/>
      <c r="K844" s="77"/>
      <c r="L844" s="78"/>
    </row>
    <row r="845" spans="1:12">
      <c r="A845" s="27"/>
      <c r="D845" s="75" t="s">
        <v>81</v>
      </c>
      <c r="E845" s="52"/>
      <c r="F845" s="52"/>
      <c r="G845" s="52"/>
      <c r="H845" s="76" t="str">
        <f>ROUND(SUMIF(M5:M834, IF(M4="","",M4), L5:L834) * 0.2, 2)</f>
        <v/>
      </c>
      <c r="I845" s="77"/>
      <c r="J845" s="77"/>
      <c r="K845" s="77"/>
      <c r="L845" s="78"/>
    </row>
    <row r="846" spans="1:12">
      <c r="D846" s="79" t="s">
        <v>82</v>
      </c>
      <c r="E846" s="80"/>
      <c r="F846" s="80"/>
      <c r="G846" s="80"/>
      <c r="H846" s="81" t="str">
        <f>SUM(H844:H845)</f>
        <v/>
      </c>
      <c r="I846" s="82"/>
      <c r="J846" s="82"/>
      <c r="K846" s="82"/>
      <c r="L846" s="83"/>
    </row>
    <row r="847" spans="1:12">
      <c r="D847" s="84"/>
      <c r="E847" s="52"/>
      <c r="F847" s="52"/>
      <c r="G847" s="52"/>
      <c r="H847" s="52"/>
      <c r="I847" s="52"/>
      <c r="J847" s="52"/>
      <c r="K847" s="52"/>
      <c r="L847" s="52"/>
    </row>
    <row r="848" spans="1:12">
      <c r="D848" s="85" t="s">
        <v>307</v>
      </c>
      <c r="E848" s="85"/>
      <c r="F848" s="85"/>
      <c r="G848" s="85"/>
      <c r="H848" s="85"/>
      <c r="I848" s="85"/>
      <c r="J848" s="85"/>
      <c r="K848" s="85"/>
      <c r="L848" s="85"/>
    </row>
    <row r="849" spans="1:15">
      <c r="D849" s="86" t="str">
        <f>IF(Paramètres!AA2&lt;&gt;"",Paramètres!AA2,"")</f>
        <v/>
      </c>
      <c r="E849" s="86"/>
      <c r="F849" s="86"/>
      <c r="G849" s="86"/>
      <c r="H849" s="86"/>
      <c r="I849" s="86"/>
      <c r="J849" s="86"/>
      <c r="K849" s="86"/>
      <c r="L849" s="86"/>
    </row>
    <row r="850" spans="1:15">
      <c r="D850" s="86"/>
      <c r="E850" s="86"/>
      <c r="F850" s="86"/>
      <c r="G850" s="86"/>
      <c r="H850" s="86"/>
      <c r="I850" s="86"/>
      <c r="J850" s="86"/>
      <c r="K850" s="86"/>
      <c r="L850" s="86"/>
    </row>
    <row r="852" spans="1:15">
      <c r="D852" s="66" t="s">
        <v>308</v>
      </c>
      <c r="E852" s="66"/>
      <c r="F852" s="66"/>
      <c r="G852" s="66"/>
      <c r="H852" s="66"/>
      <c r="I852" s="66"/>
      <c r="J852" s="66"/>
      <c r="K852" s="66"/>
      <c r="L852" s="66"/>
    </row>
    <row r="853" spans="1:15">
      <c r="D853" s="85" t="s">
        <v>309</v>
      </c>
      <c r="E853" s="85"/>
      <c r="F853" s="85"/>
      <c r="G853" s="85"/>
      <c r="N853" s="7">
        <v>9</v>
      </c>
    </row>
    <row r="854" spans="1:15">
      <c r="D854" s="84" t="s">
        <v>310</v>
      </c>
      <c r="E854" s="84"/>
      <c r="F854" s="84"/>
      <c r="G854" s="84"/>
      <c r="H854" s="87" t="str">
        <f>SUMIF(N5:N834,N854, L5:L834)</f>
        <v/>
      </c>
      <c r="I854" s="87"/>
      <c r="J854" s="87"/>
      <c r="K854" s="87"/>
      <c r="L854" s="87"/>
      <c r="M854" s="7">
        <v>9</v>
      </c>
      <c r="N854" s="7">
        <v>9161891</v>
      </c>
    </row>
    <row r="855" spans="1:15" hidden="1">
      <c r="A855" s="7">
        <v>0.2</v>
      </c>
      <c r="D855" s="29" t="str">
        <f>"	- dont T.V.A. à 20% sur " &amp;ROUND((SUMPRODUCT((N5:N834=N854)*1, L5:L834,(O5:O834=A855)*1)), 2)&amp; "€ :"</f>
        <v/>
      </c>
      <c r="E855" s="29"/>
      <c r="F855" s="29"/>
      <c r="G855" s="29"/>
      <c r="H855" s="88"/>
      <c r="I855" s="88"/>
      <c r="J855" s="88"/>
      <c r="K855" s="88"/>
      <c r="L855" s="88"/>
      <c r="M855" s="7">
        <v>9</v>
      </c>
      <c r="O855" s="7" t="str">
        <f>ROUND((SUMPRODUCT((N5:N834=N854)*1, L5:L834,(O5:O834=A855)*1))*A855, 2)</f>
        <v/>
      </c>
    </row>
    <row r="856" spans="1:15">
      <c r="D856" s="84" t="s">
        <v>311</v>
      </c>
      <c r="E856" s="84"/>
      <c r="F856" s="84"/>
      <c r="G856" s="84"/>
      <c r="H856" s="28"/>
      <c r="I856" s="28"/>
      <c r="J856" s="28"/>
      <c r="K856" s="28"/>
      <c r="L856" s="28"/>
    </row>
    <row r="857" spans="1:15">
      <c r="D857" s="89" t="s">
        <v>312</v>
      </c>
      <c r="E857" s="89"/>
      <c r="F857" s="89"/>
      <c r="G857" s="89"/>
      <c r="H857" s="87" t="str">
        <f>SUM(H854:H855)</f>
        <v/>
      </c>
      <c r="I857" s="87"/>
      <c r="J857" s="87"/>
      <c r="K857" s="87"/>
      <c r="L857" s="87"/>
    </row>
    <row r="858" spans="1:15" hidden="1">
      <c r="D858" s="89" t="s">
        <v>313</v>
      </c>
      <c r="E858" s="89"/>
      <c r="F858" s="89"/>
      <c r="G858" s="89"/>
      <c r="H858" s="87" t="str">
        <f>SUM(O854:O855)</f>
        <v/>
      </c>
      <c r="I858" s="87"/>
      <c r="J858" s="87"/>
      <c r="K858" s="87"/>
      <c r="L858" s="87"/>
    </row>
    <row r="859" spans="1:15" hidden="1">
      <c r="D859" s="89" t="s">
        <v>314</v>
      </c>
      <c r="E859" s="89"/>
      <c r="F859" s="89"/>
      <c r="G859" s="89"/>
      <c r="H859" s="87" t="str">
        <f>SUM(H857:H858)</f>
        <v/>
      </c>
      <c r="I859" s="87"/>
      <c r="J859" s="87"/>
      <c r="K859" s="87"/>
      <c r="L859" s="87"/>
    </row>
    <row r="861" spans="1:15" ht="56.65" customHeight="1">
      <c r="H861" s="90" t="s">
        <v>315</v>
      </c>
      <c r="I861" s="90"/>
      <c r="J861" s="90"/>
      <c r="K861" s="90"/>
      <c r="L861" s="90"/>
    </row>
    <row r="863" spans="1:15">
      <c r="D863" s="91" t="s">
        <v>316</v>
      </c>
      <c r="E863" s="91"/>
      <c r="F863" s="91"/>
      <c r="H863" s="91" t="s">
        <v>317</v>
      </c>
      <c r="I863" s="91"/>
      <c r="J863" s="91"/>
      <c r="K863" s="91"/>
      <c r="L863" s="91"/>
    </row>
    <row r="864" spans="1:15" ht="85.15" customHeight="1">
      <c r="D864" s="91"/>
      <c r="E864" s="91"/>
      <c r="F864" s="91"/>
      <c r="H864" s="91"/>
      <c r="I864" s="91"/>
      <c r="J864" s="91"/>
      <c r="K864" s="91"/>
      <c r="L864" s="91"/>
    </row>
  </sheetData>
  <sheetProtection password="E95E" sheet="1" objects="1" selectLockedCells="1"/>
  <mergeCells count="358">
    <mergeCell ref="D856:G856"/>
    <mergeCell ref="D857:G857"/>
    <mergeCell ref="H857:L857"/>
    <mergeCell ref="D858:G858"/>
    <mergeCell ref="H858:L858"/>
    <mergeCell ref="D859:G859"/>
    <mergeCell ref="H859:L859"/>
    <mergeCell ref="H861:L861"/>
    <mergeCell ref="D863:F864"/>
    <mergeCell ref="H863:L864"/>
    <mergeCell ref="D847:L847"/>
    <mergeCell ref="D848:L848"/>
    <mergeCell ref="D849:L849"/>
    <mergeCell ref="D850:L850"/>
    <mergeCell ref="D852:L852"/>
    <mergeCell ref="D853:G853"/>
    <mergeCell ref="D854:G854"/>
    <mergeCell ref="H854:L854"/>
    <mergeCell ref="H855:L855"/>
    <mergeCell ref="H841:L841"/>
    <mergeCell ref="D841:G841"/>
    <mergeCell ref="D842:G842"/>
    <mergeCell ref="D843:L843"/>
    <mergeCell ref="D844:G844"/>
    <mergeCell ref="H844:L844"/>
    <mergeCell ref="D845:G845"/>
    <mergeCell ref="H845:L845"/>
    <mergeCell ref="D846:G846"/>
    <mergeCell ref="H846:L846"/>
    <mergeCell ref="D836:L836"/>
    <mergeCell ref="H837:L837"/>
    <mergeCell ref="D837:G837"/>
    <mergeCell ref="H838:L838"/>
    <mergeCell ref="D838:G838"/>
    <mergeCell ref="H839:L839"/>
    <mergeCell ref="D839:G839"/>
    <mergeCell ref="H840:L840"/>
    <mergeCell ref="D840:G840"/>
    <mergeCell ref="H829:L829"/>
    <mergeCell ref="D829:G829"/>
    <mergeCell ref="H830:L830"/>
    <mergeCell ref="D830:G830"/>
    <mergeCell ref="H831:L831"/>
    <mergeCell ref="D831:G831"/>
    <mergeCell ref="H832:L832"/>
    <mergeCell ref="D832:G832"/>
    <mergeCell ref="D834:L834"/>
    <mergeCell ref="H824:L824"/>
    <mergeCell ref="D824:G824"/>
    <mergeCell ref="H825:L825"/>
    <mergeCell ref="D825:G825"/>
    <mergeCell ref="H826:L826"/>
    <mergeCell ref="D826:G826"/>
    <mergeCell ref="D827:G827"/>
    <mergeCell ref="H828:L828"/>
    <mergeCell ref="D828:G828"/>
    <mergeCell ref="D803:G803"/>
    <mergeCell ref="D807:G807"/>
    <mergeCell ref="D812:G812"/>
    <mergeCell ref="D817:G817"/>
    <mergeCell ref="D819:G819"/>
    <mergeCell ref="D821:G821"/>
    <mergeCell ref="H822:L822"/>
    <mergeCell ref="D822:G822"/>
    <mergeCell ref="H823:L823"/>
    <mergeCell ref="D823:G823"/>
    <mergeCell ref="D761:G761"/>
    <mergeCell ref="D769:G769"/>
    <mergeCell ref="D771:G771"/>
    <mergeCell ref="D779:G779"/>
    <mergeCell ref="D782:G782"/>
    <mergeCell ref="D786:G786"/>
    <mergeCell ref="D788:G788"/>
    <mergeCell ref="D792:G792"/>
    <mergeCell ref="D798:G798"/>
    <mergeCell ref="H752:L752"/>
    <mergeCell ref="D752:G752"/>
    <mergeCell ref="H753:L753"/>
    <mergeCell ref="D753:G753"/>
    <mergeCell ref="D754:G754"/>
    <mergeCell ref="D755:G755"/>
    <mergeCell ref="D757:G757"/>
    <mergeCell ref="D759:G759"/>
    <mergeCell ref="D760:G760"/>
    <mergeCell ref="D739:G739"/>
    <mergeCell ref="D742:G742"/>
    <mergeCell ref="D743:G743"/>
    <mergeCell ref="D748:G748"/>
    <mergeCell ref="H749:L749"/>
    <mergeCell ref="D749:G749"/>
    <mergeCell ref="H750:L750"/>
    <mergeCell ref="D750:G750"/>
    <mergeCell ref="H751:L751"/>
    <mergeCell ref="D751:G751"/>
    <mergeCell ref="D708:G708"/>
    <mergeCell ref="D709:G709"/>
    <mergeCell ref="D715:G715"/>
    <mergeCell ref="D719:G719"/>
    <mergeCell ref="D723:G723"/>
    <mergeCell ref="D726:G726"/>
    <mergeCell ref="D730:G730"/>
    <mergeCell ref="D732:G732"/>
    <mergeCell ref="D736:G736"/>
    <mergeCell ref="D682:G682"/>
    <mergeCell ref="D684:G684"/>
    <mergeCell ref="D685:G685"/>
    <mergeCell ref="D690:G690"/>
    <mergeCell ref="D692:G692"/>
    <mergeCell ref="D693:G693"/>
    <mergeCell ref="D698:G698"/>
    <mergeCell ref="D701:G701"/>
    <mergeCell ref="D706:G706"/>
    <mergeCell ref="D652:G652"/>
    <mergeCell ref="D655:G655"/>
    <mergeCell ref="D660:G660"/>
    <mergeCell ref="D663:G663"/>
    <mergeCell ref="D666:G666"/>
    <mergeCell ref="D667:G667"/>
    <mergeCell ref="D672:G672"/>
    <mergeCell ref="D675:G675"/>
    <mergeCell ref="D679:G679"/>
    <mergeCell ref="D626:G626"/>
    <mergeCell ref="D628:G628"/>
    <mergeCell ref="D633:G633"/>
    <mergeCell ref="D636:G636"/>
    <mergeCell ref="D637:G637"/>
    <mergeCell ref="D641:G641"/>
    <mergeCell ref="D644:G644"/>
    <mergeCell ref="D645:G645"/>
    <mergeCell ref="D649:G649"/>
    <mergeCell ref="D593:G593"/>
    <mergeCell ref="D595:G595"/>
    <mergeCell ref="D596:G596"/>
    <mergeCell ref="D597:G597"/>
    <mergeCell ref="D608:G608"/>
    <mergeCell ref="D614:G614"/>
    <mergeCell ref="D616:G616"/>
    <mergeCell ref="D620:G620"/>
    <mergeCell ref="D625:G625"/>
    <mergeCell ref="H588:L588"/>
    <mergeCell ref="D588:G588"/>
    <mergeCell ref="H589:L589"/>
    <mergeCell ref="D589:G589"/>
    <mergeCell ref="H590:L590"/>
    <mergeCell ref="D590:G590"/>
    <mergeCell ref="H591:L591"/>
    <mergeCell ref="D591:G591"/>
    <mergeCell ref="D592:G592"/>
    <mergeCell ref="D547:G547"/>
    <mergeCell ref="D557:G557"/>
    <mergeCell ref="D564:G564"/>
    <mergeCell ref="D567:G567"/>
    <mergeCell ref="D573:G573"/>
    <mergeCell ref="D582:G582"/>
    <mergeCell ref="D586:G586"/>
    <mergeCell ref="H587:L587"/>
    <mergeCell ref="D587:G587"/>
    <mergeCell ref="H536:L536"/>
    <mergeCell ref="D536:G536"/>
    <mergeCell ref="H537:L537"/>
    <mergeCell ref="D537:G537"/>
    <mergeCell ref="D538:G538"/>
    <mergeCell ref="D539:G539"/>
    <mergeCell ref="D540:G540"/>
    <mergeCell ref="D543:G543"/>
    <mergeCell ref="D546:G546"/>
    <mergeCell ref="D526:G526"/>
    <mergeCell ref="D527:G527"/>
    <mergeCell ref="D528:G528"/>
    <mergeCell ref="D532:G532"/>
    <mergeCell ref="H533:L533"/>
    <mergeCell ref="D533:G533"/>
    <mergeCell ref="H534:L534"/>
    <mergeCell ref="D534:G534"/>
    <mergeCell ref="H535:L535"/>
    <mergeCell ref="D535:G535"/>
    <mergeCell ref="D501:G501"/>
    <mergeCell ref="D502:G502"/>
    <mergeCell ref="D506:G506"/>
    <mergeCell ref="D513:G513"/>
    <mergeCell ref="D515:G515"/>
    <mergeCell ref="D516:G516"/>
    <mergeCell ref="D518:G518"/>
    <mergeCell ref="D523:G523"/>
    <mergeCell ref="D525:G525"/>
    <mergeCell ref="H476:L476"/>
    <mergeCell ref="D476:G476"/>
    <mergeCell ref="D477:G477"/>
    <mergeCell ref="D478:G478"/>
    <mergeCell ref="D485:G485"/>
    <mergeCell ref="D489:G489"/>
    <mergeCell ref="D490:G490"/>
    <mergeCell ref="D497:G497"/>
    <mergeCell ref="D500:G500"/>
    <mergeCell ref="D471:G471"/>
    <mergeCell ref="H472:L472"/>
    <mergeCell ref="D472:G472"/>
    <mergeCell ref="H473:L473"/>
    <mergeCell ref="D473:G473"/>
    <mergeCell ref="H474:L474"/>
    <mergeCell ref="D474:G474"/>
    <mergeCell ref="H475:L475"/>
    <mergeCell ref="D475:G475"/>
    <mergeCell ref="D436:G436"/>
    <mergeCell ref="D438:G438"/>
    <mergeCell ref="D442:G442"/>
    <mergeCell ref="D444:G444"/>
    <mergeCell ref="D449:G449"/>
    <mergeCell ref="D451:G451"/>
    <mergeCell ref="D455:G455"/>
    <mergeCell ref="D464:G464"/>
    <mergeCell ref="D467:G467"/>
    <mergeCell ref="D396:G396"/>
    <mergeCell ref="D397:G397"/>
    <mergeCell ref="D402:G402"/>
    <mergeCell ref="D404:G404"/>
    <mergeCell ref="D406:G406"/>
    <mergeCell ref="D411:G411"/>
    <mergeCell ref="D421:G421"/>
    <mergeCell ref="D423:G423"/>
    <mergeCell ref="D428:G428"/>
    <mergeCell ref="D364:G364"/>
    <mergeCell ref="D369:G369"/>
    <mergeCell ref="D371:G371"/>
    <mergeCell ref="D376:G376"/>
    <mergeCell ref="D378:G378"/>
    <mergeCell ref="D383:G383"/>
    <mergeCell ref="D386:G386"/>
    <mergeCell ref="D388:G388"/>
    <mergeCell ref="D394:G394"/>
    <mergeCell ref="D329:G329"/>
    <mergeCell ref="D340:G340"/>
    <mergeCell ref="D343:G343"/>
    <mergeCell ref="D345:G345"/>
    <mergeCell ref="D349:G349"/>
    <mergeCell ref="D351:G351"/>
    <mergeCell ref="D355:G355"/>
    <mergeCell ref="D357:G357"/>
    <mergeCell ref="D362:G362"/>
    <mergeCell ref="H318:L318"/>
    <mergeCell ref="D318:G318"/>
    <mergeCell ref="H319:L319"/>
    <mergeCell ref="D319:G319"/>
    <mergeCell ref="H320:L320"/>
    <mergeCell ref="D320:G320"/>
    <mergeCell ref="D321:G321"/>
    <mergeCell ref="D322:G322"/>
    <mergeCell ref="D325:G325"/>
    <mergeCell ref="D301:G301"/>
    <mergeCell ref="D306:G306"/>
    <mergeCell ref="D311:G311"/>
    <mergeCell ref="D313:G313"/>
    <mergeCell ref="D315:G315"/>
    <mergeCell ref="H316:L316"/>
    <mergeCell ref="D316:G316"/>
    <mergeCell ref="H317:L317"/>
    <mergeCell ref="D317:G317"/>
    <mergeCell ref="D263:G263"/>
    <mergeCell ref="D265:G265"/>
    <mergeCell ref="D273:G273"/>
    <mergeCell ref="D276:G276"/>
    <mergeCell ref="D280:G280"/>
    <mergeCell ref="D282:G282"/>
    <mergeCell ref="D286:G286"/>
    <mergeCell ref="D292:G292"/>
    <mergeCell ref="D297:G297"/>
    <mergeCell ref="H243:L243"/>
    <mergeCell ref="D243:G243"/>
    <mergeCell ref="D244:G244"/>
    <mergeCell ref="D245:G245"/>
    <mergeCell ref="D247:G247"/>
    <mergeCell ref="D249:G249"/>
    <mergeCell ref="D250:G250"/>
    <mergeCell ref="D251:G251"/>
    <mergeCell ref="D260:G260"/>
    <mergeCell ref="D234:G234"/>
    <mergeCell ref="D238:G238"/>
    <mergeCell ref="H239:L239"/>
    <mergeCell ref="D239:G239"/>
    <mergeCell ref="H240:L240"/>
    <mergeCell ref="D240:G240"/>
    <mergeCell ref="H241:L241"/>
    <mergeCell ref="D241:G241"/>
    <mergeCell ref="H242:L242"/>
    <mergeCell ref="D242:G242"/>
    <mergeCell ref="D202:G202"/>
    <mergeCell ref="D211:G211"/>
    <mergeCell ref="D214:G214"/>
    <mergeCell ref="D219:G219"/>
    <mergeCell ref="D221:G221"/>
    <mergeCell ref="D222:G222"/>
    <mergeCell ref="D225:G225"/>
    <mergeCell ref="D227:G227"/>
    <mergeCell ref="D232:G232"/>
    <mergeCell ref="D176:G176"/>
    <mergeCell ref="D181:G181"/>
    <mergeCell ref="D184:G184"/>
    <mergeCell ref="D188:G188"/>
    <mergeCell ref="D191:G191"/>
    <mergeCell ref="D193:G193"/>
    <mergeCell ref="D194:G194"/>
    <mergeCell ref="D199:G199"/>
    <mergeCell ref="D201:G201"/>
    <mergeCell ref="D150:G150"/>
    <mergeCell ref="D153:G153"/>
    <mergeCell ref="D154:G154"/>
    <mergeCell ref="D158:G158"/>
    <mergeCell ref="D161:G161"/>
    <mergeCell ref="D164:G164"/>
    <mergeCell ref="D169:G169"/>
    <mergeCell ref="D172:G172"/>
    <mergeCell ref="D175:G175"/>
    <mergeCell ref="D123:G123"/>
    <mergeCell ref="D125:G125"/>
    <mergeCell ref="D129:G129"/>
    <mergeCell ref="D134:G134"/>
    <mergeCell ref="D135:G135"/>
    <mergeCell ref="D137:G137"/>
    <mergeCell ref="D142:G142"/>
    <mergeCell ref="D145:G145"/>
    <mergeCell ref="D146:G146"/>
    <mergeCell ref="D84:G84"/>
    <mergeCell ref="D85:G85"/>
    <mergeCell ref="D87:G87"/>
    <mergeCell ref="D88:G88"/>
    <mergeCell ref="D89:G89"/>
    <mergeCell ref="D92:G92"/>
    <mergeCell ref="D110:G110"/>
    <mergeCell ref="D113:G113"/>
    <mergeCell ref="D117:G117"/>
    <mergeCell ref="H79:L79"/>
    <mergeCell ref="D79:G79"/>
    <mergeCell ref="H80:L80"/>
    <mergeCell ref="D80:G80"/>
    <mergeCell ref="H81:L81"/>
    <mergeCell ref="D81:G81"/>
    <mergeCell ref="H82:L82"/>
    <mergeCell ref="D82:G82"/>
    <mergeCell ref="H83:L83"/>
    <mergeCell ref="D83:G83"/>
    <mergeCell ref="D37:G37"/>
    <mergeCell ref="D40:G40"/>
    <mergeCell ref="D46:G46"/>
    <mergeCell ref="D53:G53"/>
    <mergeCell ref="D56:G56"/>
    <mergeCell ref="D59:G59"/>
    <mergeCell ref="D65:G65"/>
    <mergeCell ref="D74:G74"/>
    <mergeCell ref="D78:G78"/>
    <mergeCell ref="D3:G3"/>
    <mergeCell ref="D4:G4"/>
    <mergeCell ref="D13:G13"/>
    <mergeCell ref="D16:G16"/>
    <mergeCell ref="D18:G18"/>
    <mergeCell ref="D22:G22"/>
    <mergeCell ref="D25:G25"/>
    <mergeCell ref="D26:G26"/>
    <mergeCell ref="D29:G29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&amp;LD241204 - Rénovation et aménagement du Pavillon n°26 (CHU Bellevue)
13 Rue Ambroise Paré - 42100 SAINT ETIENNE&amp;RMODE PLAN - Lot n°19 ABORDS 
DCE - Edition du 10/07/2026</oddHeader>
    <oddFooter>&amp;L&amp;G&amp;CEdition du 10/07/2026&amp;RPage &amp;P/&amp;N</oddFooter>
  </headerFooter>
  <legacyDrawing r:id="rId1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10" width="11.42578125" customWidth="1"/>
  </cols>
  <sheetData>
    <row r="1" spans="1:27" ht="12.75" customHeight="1">
      <c r="B1" s="24" t="s">
        <v>318</v>
      </c>
      <c r="AA1" s="7" t="str">
        <f>IF(DPGF!H846&lt;&gt;"",DPGF!H846,"0")</f>
        <v/>
      </c>
    </row>
    <row r="2" spans="1:27" ht="12.75" customHeight="1">
      <c r="AA2" s="7" t="str">
        <f>UPPER(MID(AA98,1,1))&amp;MID(AA98,2,168)</f>
        <v/>
      </c>
    </row>
    <row r="3" spans="1:27" ht="25.5" customHeight="1">
      <c r="A3" s="31" t="s">
        <v>319</v>
      </c>
      <c r="B3" s="30" t="s">
        <v>320</v>
      </c>
      <c r="C3" s="107" t="s">
        <v>321</v>
      </c>
      <c r="D3" s="107"/>
      <c r="E3" s="107"/>
      <c r="F3" s="107"/>
      <c r="G3" s="107"/>
      <c r="H3" s="107"/>
      <c r="I3" s="107"/>
      <c r="J3" s="107"/>
      <c r="AA3" s="7" t="str">
        <f>INT(AA1/1000000)</f>
        <v/>
      </c>
    </row>
    <row r="4" spans="1:27" ht="12.75" customHeight="1">
      <c r="AA4" s="7" t="str">
        <f>INT((AA1-AA3*1000000)/1000)</f>
        <v/>
      </c>
    </row>
    <row r="5" spans="1:27" ht="25.5" customHeight="1">
      <c r="A5" s="31" t="s">
        <v>322</v>
      </c>
      <c r="B5" s="30" t="s">
        <v>323</v>
      </c>
      <c r="C5" s="107" t="s">
        <v>324</v>
      </c>
      <c r="D5" s="107"/>
      <c r="E5" s="107"/>
      <c r="F5" s="107"/>
      <c r="G5" s="107"/>
      <c r="H5" s="107"/>
      <c r="I5" s="107"/>
      <c r="J5" s="107"/>
      <c r="AA5" s="7" t="str">
        <f>INT(AA1-AA3*1000000-AA4*1000)</f>
        <v/>
      </c>
    </row>
    <row r="6" spans="1:27" ht="12.75" customHeight="1">
      <c r="AA6" s="7" t="str">
        <f>ROUND(AA1-AA3*1000000-AA4*1000-AA5,2)*100</f>
        <v/>
      </c>
    </row>
    <row r="7" spans="1:27" ht="12.75" customHeight="1">
      <c r="A7" s="31" t="s">
        <v>325</v>
      </c>
      <c r="B7" s="30" t="s">
        <v>326</v>
      </c>
      <c r="C7" s="32" t="s">
        <v>327</v>
      </c>
      <c r="AA7" s="7" t="str">
        <f>AA3-AA12*100</f>
        <v/>
      </c>
    </row>
    <row r="8" spans="1:27" ht="12.75" customHeight="1">
      <c r="AA8" s="7" t="str">
        <f>0</f>
        <v/>
      </c>
    </row>
    <row r="9" spans="1:27" ht="12.75" customHeight="1">
      <c r="A9" s="31" t="s">
        <v>328</v>
      </c>
      <c r="B9" s="30" t="s">
        <v>329</v>
      </c>
      <c r="C9" s="32" t="s">
        <v>43</v>
      </c>
      <c r="AA9" s="7" t="str">
        <f>AA4-AA15*100</f>
        <v/>
      </c>
    </row>
    <row r="10" spans="1:27" ht="12.75" customHeight="1">
      <c r="AA10" s="7" t="str">
        <f>ROUND(AA5-AA18*100,0)</f>
        <v/>
      </c>
    </row>
    <row r="11" spans="1:27" ht="25.5" customHeight="1">
      <c r="A11" s="31" t="s">
        <v>330</v>
      </c>
      <c r="B11" s="30" t="s">
        <v>331</v>
      </c>
      <c r="C11" s="107" t="s">
        <v>44</v>
      </c>
      <c r="D11" s="107"/>
      <c r="E11" s="107"/>
      <c r="F11" s="107"/>
      <c r="G11" s="107"/>
      <c r="H11" s="107"/>
      <c r="I11" s="107"/>
      <c r="J11" s="107"/>
      <c r="AA11" s="7" t="str">
        <f>AA6</f>
        <v/>
      </c>
    </row>
    <row r="12" spans="1:27" ht="12.75" customHeight="1">
      <c r="AA12" s="7" t="str">
        <f>INT(AA3/100)</f>
        <v/>
      </c>
    </row>
    <row r="13" spans="1:27" ht="12.75" customHeight="1">
      <c r="A13" s="31" t="s">
        <v>332</v>
      </c>
      <c r="B13" s="30" t="s">
        <v>333</v>
      </c>
      <c r="C13" s="32" t="s">
        <v>334</v>
      </c>
      <c r="AA13" s="7" t="str">
        <f>INT((AA3-AA12*100)/10)</f>
        <v/>
      </c>
    </row>
    <row r="14" spans="1:27" ht="12.75" customHeight="1">
      <c r="AA14" s="7" t="str">
        <f>AA3-AA12*100-AA13*10</f>
        <v/>
      </c>
    </row>
    <row r="15" spans="1:27" ht="12.75" customHeight="1">
      <c r="A15" s="31" t="s">
        <v>335</v>
      </c>
      <c r="B15" s="30" t="s">
        <v>336</v>
      </c>
      <c r="C15" s="32" t="s">
        <v>337</v>
      </c>
      <c r="AA15" s="7" t="str">
        <f>INT(AA4/100)</f>
        <v/>
      </c>
    </row>
    <row r="16" spans="1:27" ht="12.75" customHeight="1">
      <c r="AA16" s="7" t="str">
        <f>INT((AA4-AA15*100)/10)</f>
        <v/>
      </c>
    </row>
    <row r="17" spans="1:27" ht="12.75" customHeight="1">
      <c r="A17" s="31" t="s">
        <v>338</v>
      </c>
      <c r="B17" s="30" t="s">
        <v>339</v>
      </c>
      <c r="C17" s="32" t="s">
        <v>340</v>
      </c>
      <c r="AA17" s="7" t="str">
        <f>AA4-AA15*100-AA16*10</f>
        <v/>
      </c>
    </row>
    <row r="18" spans="1:27" ht="12.75" customHeight="1">
      <c r="AA18" s="7" t="str">
        <f>INT(AA5/100)</f>
        <v/>
      </c>
    </row>
    <row r="19" spans="1:27" ht="12.75" customHeight="1">
      <c r="C19" s="33">
        <v>0.2</v>
      </c>
      <c r="E19" s="34" t="s">
        <v>341</v>
      </c>
      <c r="AA19" s="7" t="str">
        <f>INT((AA5-AA18*100)/10)</f>
        <v/>
      </c>
    </row>
    <row r="20" spans="1:27" ht="12.75" customHeight="1">
      <c r="C20" s="35">
        <v>5.5E-2</v>
      </c>
      <c r="E20" s="34" t="s">
        <v>342</v>
      </c>
      <c r="AA20" s="7" t="str">
        <f>AA5-AA18*100-AA19*10</f>
        <v/>
      </c>
    </row>
    <row r="21" spans="1:27" ht="12.75" customHeight="1">
      <c r="C21" s="35">
        <v>0</v>
      </c>
      <c r="E21" s="34" t="s">
        <v>343</v>
      </c>
      <c r="AA21" s="7" t="str">
        <f>INT(AA6/10)</f>
        <v/>
      </c>
    </row>
    <row r="22" spans="1:27" ht="12.75" customHeight="1">
      <c r="C22" s="36">
        <v>0</v>
      </c>
      <c r="E22" s="34" t="s">
        <v>344</v>
      </c>
      <c r="AA22" s="7" t="str">
        <f>ROUND(AA6-AA21*10,0)</f>
        <v/>
      </c>
    </row>
    <row r="23" spans="1:27" ht="12.75" customHeight="1">
      <c r="AA23" s="7" t="str">
        <f>IF(AA12=0,"",IF(AA12=1,"",IF(AA12=2,"deux ",IF(AA12=3,"trois ",IF(AA12=4,"quatre ",IF(AA12=5,"cinq ",AA42))))))</f>
        <v/>
      </c>
    </row>
    <row r="24" spans="1:27" ht="12.75" customHeight="1">
      <c r="A24" s="31" t="s">
        <v>345</v>
      </c>
      <c r="B24" s="30" t="s">
        <v>346</v>
      </c>
      <c r="C24" s="107" t="s">
        <v>347</v>
      </c>
      <c r="D24" s="107"/>
      <c r="E24" s="107"/>
      <c r="F24" s="107"/>
      <c r="G24" s="107"/>
      <c r="H24" s="107"/>
      <c r="I24" s="107"/>
      <c r="J24" s="107"/>
      <c r="AA24" s="7" t="str">
        <f>IF(AA12=0,"",IF(AA12&lt;2,"cent ",AA43))</f>
        <v/>
      </c>
    </row>
    <row r="25" spans="1:27" ht="12.75" customHeight="1">
      <c r="AA25" s="7" t="str">
        <f>IF(AA13=1,AA44,IF(AA13=7,AA64,IF(AA13=9,AA80,AA89)))</f>
        <v/>
      </c>
    </row>
    <row r="26" spans="1:27" ht="12.75" customHeight="1">
      <c r="A26" s="31" t="s">
        <v>348</v>
      </c>
      <c r="B26" s="30" t="s">
        <v>349</v>
      </c>
      <c r="C26" s="107" t="s">
        <v>350</v>
      </c>
      <c r="D26" s="107"/>
      <c r="E26" s="107"/>
      <c r="F26" s="107"/>
      <c r="G26" s="107"/>
      <c r="H26" s="107"/>
      <c r="I26" s="107"/>
      <c r="J26" s="107"/>
      <c r="AA26" s="7" t="str">
        <f>IF(AA7=11,"",IF(AA7=12,"",IF(AA7=13,"",IF(AA7=14,"",IF(AA7=15,"",IF(AA7=16,"",AA45))))))</f>
        <v/>
      </c>
    </row>
    <row r="27" spans="1:27" ht="12.75" customHeight="1">
      <c r="AA27" s="7" t="str">
        <f>IF(AA3=0,"",IF(AA3&lt;2,"million ","millions "))</f>
        <v/>
      </c>
    </row>
    <row r="28" spans="1:27" ht="12.75" customHeight="1">
      <c r="A28" s="31" t="s">
        <v>351</v>
      </c>
      <c r="B28" s="30" t="s">
        <v>352</v>
      </c>
      <c r="C28" s="107"/>
      <c r="D28" s="107"/>
      <c r="E28" s="107"/>
      <c r="F28" s="107"/>
      <c r="G28" s="107"/>
      <c r="H28" s="107"/>
      <c r="I28" s="107"/>
      <c r="J28" s="107"/>
      <c r="AA28" s="7" t="str">
        <f>IF(AA8=1,"",IF(AA15=0,"",IF(AA15=1,"",IF(AA15=2,"deux ",IF(AA15=3,"trois ",IF(AA15=4,"quatre ",IF(AA15=5,"cinq ",AA46)))))))</f>
        <v/>
      </c>
    </row>
    <row r="29" spans="1:27" ht="12.75" customHeight="1">
      <c r="AA29" s="7" t="str">
        <f>IF(AA15=0,"",IF(AA15&lt;2,"cent ",AA47))</f>
        <v/>
      </c>
    </row>
    <row r="30" spans="1:27" ht="12.75" customHeight="1">
      <c r="AA30" s="7" t="str">
        <f>IF(AA16=1,AA48,IF(AA16=7,AA66,IF(AA16=9,AA81,AA90)))</f>
        <v/>
      </c>
    </row>
    <row r="31" spans="1:27" ht="12.75" customHeight="1">
      <c r="AA31" s="7" t="str">
        <f>IF(AA4=1,"",AA49)</f>
        <v/>
      </c>
    </row>
    <row r="32" spans="1:27" ht="12.75" customHeight="1">
      <c r="AA32" s="7" t="str">
        <f>IF(AA4&gt;0,"mille ","")</f>
        <v/>
      </c>
    </row>
    <row r="33" spans="27:27" ht="12.75" customHeight="1">
      <c r="AA33" s="7" t="str">
        <f>IF(INT(AA1)=0,"zéro ",IF(AA18=0,"",IF(AA18=1,"",IF(AA18=2,"deux ",IF(AA18=3,"trois ",IF(AA18=4,"quatre ",IF(AA18=5,"cinq ",AA50)))))))</f>
        <v/>
      </c>
    </row>
    <row r="34" spans="27:27" ht="12.75" customHeight="1">
      <c r="AA34" s="7" t="str">
        <f>IF(AA18=0,"",IF(AA18&lt;2,"cent ",AA51))</f>
        <v/>
      </c>
    </row>
    <row r="35" spans="27:27" ht="12.75" customHeight="1">
      <c r="AA35" s="7" t="str">
        <f>IF(AA19=1,AA52,IF(AA19=7,AA68,IF(AA19=9,AA83,AA91)))</f>
        <v/>
      </c>
    </row>
    <row r="36" spans="27:27" ht="12.75" customHeight="1">
      <c r="AA36" s="7" t="str">
        <f>IF(AA10=11,"",IF(AA10=12,"",IF(AA10=13,"",IF(AA10=14,"",IF(AA10=15,"",IF(AA10=16,"",AA53))))))</f>
        <v/>
      </c>
    </row>
    <row r="37" spans="27:27" ht="12.75" customHeight="1">
      <c r="AA37" s="7" t="str">
        <f>IF(INT(AA1&lt;2),"Euro ","Euros ")</f>
        <v/>
      </c>
    </row>
    <row r="38" spans="27:27" ht="12.75" customHeight="1">
      <c r="AA38" s="7" t="str">
        <f>IF(AA6&gt;0,"et ","")</f>
        <v/>
      </c>
    </row>
    <row r="39" spans="27:27" ht="12.75" customHeight="1">
      <c r="AA39" s="7" t="str">
        <f>IF(AA21=1,AA54,IF(AA21=7,AA70,IF(AA21=9,AA84,AA92)))</f>
        <v/>
      </c>
    </row>
    <row r="40" spans="27:27" ht="12.75" customHeight="1">
      <c r="AA40" s="7" t="str">
        <f>IF(AA11=11,"",IF(AA11=12,"",IF(AA11=13,"",IF(AA11=14,"",IF(AA11=15,"",IF(AA11=16,"",AA55))))))</f>
        <v/>
      </c>
    </row>
    <row r="41" spans="27:27" ht="12.75" customHeight="1">
      <c r="AA41" s="7" t="str">
        <f>IF(AA6=0,"",IF(AA6&lt;2,"centime","centimes"))</f>
        <v/>
      </c>
    </row>
    <row r="42" spans="27:27" ht="12.75" customHeight="1">
      <c r="AA42" s="7" t="str">
        <f>IF(AA3=0," ",IF(AA12=6,"six ",IF(AA12=7,"sept ",IF(AA12=8,"huit ",IF(AA12=9,"neuf ",)))))</f>
        <v/>
      </c>
    </row>
    <row r="43" spans="27:27" ht="12.75" customHeight="1">
      <c r="AA43" s="7" t="str">
        <f>IF(AA7&gt;0,"cent ", "cents ")</f>
        <v/>
      </c>
    </row>
    <row r="44" spans="27:27" ht="12.75" customHeight="1">
      <c r="AA44" s="7" t="str">
        <f>IF(AA7=10,"dix ",IF(AA7=11,"onze ",IF(AA7=12,"douze ",IF(AA7=13,"treize ",IF(AA7=14,"quatorze ",IF(AA7=15,"quinze ",AA56))))))</f>
        <v/>
      </c>
    </row>
    <row r="45" spans="27:27" ht="12.75" customHeight="1">
      <c r="AA45" s="7" t="str">
        <f>IF(AA7=17,"",IF(AA7=18,"",IF(AA7=19,"",AA57)))</f>
        <v/>
      </c>
    </row>
    <row r="46" spans="27:27" ht="12.75" customHeight="1">
      <c r="AA46" s="7" t="str">
        <f>IF(AA15=6,"six ",IF(AA15=7,"sept ",IF(AA15=8,"huit ",IF(AA15=9,"neuf ",))))</f>
        <v/>
      </c>
    </row>
    <row r="47" spans="27:27" ht="12.75" customHeight="1">
      <c r="AA47" s="7" t="str">
        <f>IF(AA9&gt;0,"cent ", "cents ")</f>
        <v/>
      </c>
    </row>
    <row r="48" spans="27:27" ht="12.75" customHeight="1">
      <c r="AA48" s="7" t="str">
        <f>IF(AA9=10,"dix ",IF(AA9=11,"onze ",IF(AA9=12,"douze ",IF(AA9=13,"treize ",IF(AA9=14,"quatorze ",IF(AA9=15,"quinze ",AA58))))))</f>
        <v/>
      </c>
    </row>
    <row r="49" spans="27:27" ht="12.75" customHeight="1">
      <c r="AA49" s="7" t="str">
        <f>IF(AA9=11,"",IF(AA9=12,"",IF(AA9=13,"",IF(AA9=14,"",IF(AA9=15,"",IF(AA9=16,"",AA59))))))</f>
        <v/>
      </c>
    </row>
    <row r="50" spans="27:27" ht="12.75" customHeight="1">
      <c r="AA50" s="7" t="str">
        <f>IF(AA18=6,"six ",IF(AA18=7,"sept ",IF(AA18=8,"huit ",IF(AA18=9,"neuf ",))))</f>
        <v/>
      </c>
    </row>
    <row r="51" spans="27:27" ht="12.75" customHeight="1">
      <c r="AA51" s="7" t="str">
        <f>IF(AA10&gt;0,"cent ", "cents ")</f>
        <v/>
      </c>
    </row>
    <row r="52" spans="27:27" ht="12.75" customHeight="1">
      <c r="AA52" s="7" t="str">
        <f>IF(AA10=10,"dix ",IF(AA10=11,"onze ",IF(AA10=12,"douze ",IF(AA10=13,"treize ",IF(AA10=14,"quatorze ",IF(AA10=15,"quinze ",AA60))))))</f>
        <v/>
      </c>
    </row>
    <row r="53" spans="27:27" ht="12.75" customHeight="1">
      <c r="AA53" s="7" t="str">
        <f>IF(AA10=17,"",IF(AA10=18,"",IF(AA10=19,"",AA61)))</f>
        <v/>
      </c>
    </row>
    <row r="54" spans="27:27" ht="12.75" customHeight="1">
      <c r="AA54" s="7" t="str">
        <f>IF(AA11=10,"dix ",IF(AA11=11,"onze ",IF(AA11=12,"douze ",IF(AA11=13,"treize ",IF(AA11=14,"quatorze ",IF(AA11=15,"quinze ",AA62))))))</f>
        <v/>
      </c>
    </row>
    <row r="55" spans="27:27" ht="12.75" customHeight="1">
      <c r="AA55" s="7" t="str">
        <f>IF(AA11=17,"",IF(AA11=18,"",IF(AA11=19,"",AA63)))</f>
        <v/>
      </c>
    </row>
    <row r="56" spans="27:27" ht="12.75" customHeight="1">
      <c r="AA56" s="7" t="str">
        <f>IF(AA7=16,"seize ",IF(AA7=17,"dix-sept ",IF(AA7=18,"dix-huit ",IF(AA7=19,"dix-neuf ",AA64))))</f>
        <v/>
      </c>
    </row>
    <row r="57" spans="27:27" ht="12.75" customHeight="1">
      <c r="AA57" s="7" t="str">
        <f>IF(AA7=21,"et un ",IF(AA7=31,"et un ",IF(AA7=41,"et un ",IF(AA7=51,"et un ",IF(AA7=61,"et un ",AA65)))))</f>
        <v/>
      </c>
    </row>
    <row r="58" spans="27:27" ht="12.75" customHeight="1">
      <c r="AA58" s="7" t="str">
        <f>IF(AA9=16,"seize ",IF(AA9=17,"dix-sept ",IF(AA9=18,"dix-huit ",IF(AA9=19,"dix-neuf ",AA66))))</f>
        <v/>
      </c>
    </row>
    <row r="59" spans="27:27" ht="12.75" customHeight="1">
      <c r="AA59" s="7" t="str">
        <f>IF(AA9=17,"",IF(AA9=18,"",IF(AA9=19,"",AA67)))</f>
        <v/>
      </c>
    </row>
    <row r="60" spans="27:27" ht="12.75" customHeight="1">
      <c r="AA60" s="7" t="str">
        <f>IF(AA10=16,"seize ",IF(AA10=17,"dix-sept ",IF(AA10=18,"dix-huit ",IF(AA10=19,"dix-neuf ",AA68))))</f>
        <v/>
      </c>
    </row>
    <row r="61" spans="27:27" ht="12.75" customHeight="1">
      <c r="AA61" s="7" t="str">
        <f>IF(AA10=21,"et un ",IF(AA10=31,"et un ",IF(AA10=41,"et un ",IF(AA10=51,"et un ",IF(AA10=61,"et un ",AA69)))))</f>
        <v/>
      </c>
    </row>
    <row r="62" spans="27:27" ht="12.75" customHeight="1">
      <c r="AA62" s="7" t="str">
        <f>IF(AA11=16,"seize ",IF(AA11=17,"dix-sept ",IF(AA11=18,"dix-huit ",IF(AA11=19,"dix-neuf ",AA70))))</f>
        <v/>
      </c>
    </row>
    <row r="63" spans="27:27" ht="12.75" customHeight="1">
      <c r="AA63" s="7" t="str">
        <f>IF(AA11=21,"et un ",IF(AA11=31,"et un ",IF(AA11=41,"et un ",IF(AA11=51,"et un ",IF(AA11=61,"et un ",AA71)))))</f>
        <v/>
      </c>
    </row>
    <row r="64" spans="27:27" ht="12.75" customHeight="1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>
      <c r="AA67" s="7" t="str">
        <f>IF(AA9=21,"et un ",IF(AA9=31,"et un ",IF(AA9=41,"et un ",IF(AA9=51,"et un ",IF(AA9=61,"et un ",AA75)))))</f>
        <v/>
      </c>
    </row>
    <row r="68" spans="27:27" ht="12.75" customHeight="1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>
      <c r="AA72" s="7" t="str">
        <f>IF(AA7=76,"soixante-seize ",IF(AA7=77,"soixante-dix-sept ",IF(AA7=78,"soixante-dix-huit ",IF(AA7=79,"soixante-dix-neuf ",AA80))))</f>
        <v/>
      </c>
    </row>
    <row r="73" spans="27:27" ht="12.75" customHeight="1">
      <c r="AA73" s="7" t="str">
        <f>IF(AA13=9,"",IF(AA14=6,"six ",IF(AA14=7,"sept ",IF(AA14=8,"huit ",IF(AA14=9,"neuf ",)))))</f>
        <v/>
      </c>
    </row>
    <row r="74" spans="27:27" ht="12.75" customHeight="1">
      <c r="AA74" s="7" t="str">
        <f>IF(AA9=76,"soixante-seize ",IF(AA9=77,"soixante-dix-sept ",IF(AA9=78,"soixante-dix-huit ",IF(AA9=79,"soixante-dix-neuf ",AA81))))</f>
        <v/>
      </c>
    </row>
    <row r="75" spans="27:27" ht="12.75" customHeight="1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>
      <c r="AA76" s="7" t="str">
        <f>IF(AA10=76,"soixante-seize ",IF(AA10=77,"soixante-dix-sept ",IF(AA10=78,"soixante-dix-huit ",IF(AA10=79,"soixante-dix-neuf ",AA83))))</f>
        <v/>
      </c>
    </row>
    <row r="77" spans="27:27" ht="12.75" customHeight="1">
      <c r="AA77" s="7" t="str">
        <f>IF(AA19=9,"",IF(AA20=6,"six ",IF(AA20=7,"sept ",IF(AA20=8,"huit ",IF(AA20=9,"neuf ",)))))</f>
        <v/>
      </c>
    </row>
    <row r="78" spans="27:27" ht="12.75" customHeight="1">
      <c r="AA78" s="7" t="str">
        <f>IF(AA11=76,"soixante-seize ",IF(AA11=77,"soixante-dix-sept ",IF(AA11=78,"soixante-dix-huit ",IF(AA11=79,"soixante-dix-neuf ",AA84))))</f>
        <v/>
      </c>
    </row>
    <row r="79" spans="27:27" ht="12.75" customHeight="1">
      <c r="AA79" s="7" t="str">
        <f>IF(AA21=9,"",IF(AA22=6,"six ",IF(AA22=7,"sept ",IF(AA22=8,"huit ",IF(AA22=9,"neuf ",)))))</f>
        <v/>
      </c>
    </row>
    <row r="80" spans="27:27" ht="12.75" customHeight="1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>
      <c r="AA82" s="7" t="str">
        <f>IF(AA16=9,"",IF(AA17=6,"six ",IF(AA17=7,"sept ",IF(AA17=8,"huit ",IF(AA17=9,"neuf ",)))))</f>
        <v/>
      </c>
    </row>
    <row r="83" spans="27:27" ht="12.75" customHeight="1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>
      <c r="AA89" s="7" t="str">
        <f>IF(AA13=2,"vingt ",IF(AA13=3,"trente ",IF(AA13=4,"quarante ",IF(AA13=5,"cinquante ",AA93))))</f>
        <v/>
      </c>
    </row>
    <row r="90" spans="27:27" ht="12.75" customHeight="1">
      <c r="AA90" s="7" t="str">
        <f>IF(AA16=2,"vingt ",IF(AA16=3,"trente ",IF(AA16=4,"quarante ",IF(AA16=5,"cinquante ",AA94))))</f>
        <v/>
      </c>
    </row>
    <row r="91" spans="27:27" ht="12.75" customHeight="1">
      <c r="AA91" s="7" t="str">
        <f>IF(AA19=2,"vingt ",IF(AA19=3,"trente ",IF(AA19=4,"quarante ",IF(AA19=5,"cinquante ",AA95))))</f>
        <v/>
      </c>
    </row>
    <row r="92" spans="27:27" ht="12.75" customHeight="1">
      <c r="AA92" s="7" t="str">
        <f>IF(AA21=2,"vingt ",IF(AA21=3,"trente ",IF(AA21=4,"quarante ",IF(AA21=5,"cinquante ",AA96))))</f>
        <v/>
      </c>
    </row>
    <row r="93" spans="27:27" ht="12.75" customHeight="1">
      <c r="AA93" s="7" t="str">
        <f>IF(AA13=6,"soixante ",IF(AA7=80,"quatre-vingts ",IF(AA13=8,"quatre-vingt-","")))</f>
        <v/>
      </c>
    </row>
    <row r="94" spans="27:27" ht="12.75" customHeight="1">
      <c r="AA94" s="7" t="str">
        <f>IF(AA16=6,"soixante ",IF(AA9=80,"quatre-vingts ",IF(AA16=8,"quatre-vingt-","")))</f>
        <v/>
      </c>
    </row>
    <row r="95" spans="27:27" ht="12.75" customHeight="1">
      <c r="AA95" s="7" t="str">
        <f>IF(AA19=6,"soixante ",IF(AA10=80,"quatre-vingts ",IF(AA19=8,"quatre-vingt-","")))</f>
        <v/>
      </c>
    </row>
    <row r="96" spans="27:27" ht="12.75" customHeight="1">
      <c r="AA96" s="7" t="str">
        <f>IF(AA21=6,"soixante ",IF(AA11=80,"quatre-vingts ",IF(AA21=8,"quatre-vingt-","")))</f>
        <v/>
      </c>
    </row>
    <row r="97" spans="27:27" ht="12.75" customHeight="1">
      <c r="AA97" s="7" t="str">
        <f>0</f>
        <v/>
      </c>
    </row>
    <row r="98" spans="27:27" ht="12.75" customHeight="1">
      <c r="AA98" s="7" t="str">
        <f>(AA23&amp;AA24&amp;AA25&amp;AA26&amp;AA27&amp;AA28&amp;AA29&amp;AA30&amp;AA31&amp;AA32&amp;AA33&amp;AA34&amp;AA35&amp;AA36&amp;AA37&amp;AA38&amp;AA39&amp;AA40&amp;AA41)</f>
        <v/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defaultRowHeight="15"/>
  <cols>
    <col min="1" max="1" width="24.7109375" customWidth="1"/>
  </cols>
  <sheetData>
    <row r="1" spans="1:3">
      <c r="A1" s="7" t="s">
        <v>353</v>
      </c>
      <c r="B1" s="7" t="s">
        <v>354</v>
      </c>
    </row>
    <row r="2" spans="1:3">
      <c r="A2" s="7" t="s">
        <v>355</v>
      </c>
      <c r="B2" s="7" t="s">
        <v>356</v>
      </c>
    </row>
    <row r="3" spans="1:3">
      <c r="A3" s="7" t="s">
        <v>357</v>
      </c>
      <c r="B3" s="7">
        <v>1</v>
      </c>
    </row>
    <row r="4" spans="1:3">
      <c r="A4" s="7" t="s">
        <v>358</v>
      </c>
      <c r="B4" s="7">
        <v>0</v>
      </c>
    </row>
    <row r="5" spans="1:3">
      <c r="A5" s="7" t="s">
        <v>359</v>
      </c>
      <c r="B5" s="7">
        <v>0</v>
      </c>
    </row>
    <row r="6" spans="1:3">
      <c r="A6" s="7" t="s">
        <v>360</v>
      </c>
      <c r="B6" s="7">
        <v>1</v>
      </c>
    </row>
    <row r="7" spans="1:3">
      <c r="A7" s="7" t="s">
        <v>361</v>
      </c>
      <c r="B7" s="7">
        <v>1</v>
      </c>
    </row>
    <row r="8" spans="1:3">
      <c r="A8" s="7" t="s">
        <v>362</v>
      </c>
      <c r="B8" s="7">
        <v>0</v>
      </c>
    </row>
    <row r="9" spans="1:3">
      <c r="A9" s="7" t="s">
        <v>363</v>
      </c>
      <c r="B9" s="7">
        <v>0</v>
      </c>
    </row>
    <row r="10" spans="1:3">
      <c r="A10" s="7" t="s">
        <v>364</v>
      </c>
      <c r="C10" s="7" t="s">
        <v>365</v>
      </c>
    </row>
    <row r="11" spans="1:3">
      <c r="A11" s="7" t="s">
        <v>366</v>
      </c>
      <c r="B11" s="7">
        <v>0</v>
      </c>
    </row>
    <row r="12" spans="1:3">
      <c r="A12" s="7" t="s">
        <v>367</v>
      </c>
      <c r="B12" s="7" t="s">
        <v>368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6.7109375" customWidth="1"/>
    <col min="2" max="2" width="35" customWidth="1"/>
    <col min="3" max="10" width="11.42578125" customWidth="1"/>
  </cols>
  <sheetData>
    <row r="2" spans="1:10" ht="12.75" customHeight="1">
      <c r="B2" s="108" t="s">
        <v>369</v>
      </c>
      <c r="C2" s="108"/>
      <c r="D2" s="108"/>
      <c r="E2" s="108"/>
      <c r="F2" s="108"/>
      <c r="G2" s="108"/>
      <c r="H2" s="108"/>
      <c r="I2" s="108"/>
      <c r="J2" s="108"/>
    </row>
    <row r="4" spans="1:10" ht="12.75" customHeight="1">
      <c r="A4" s="31" t="s">
        <v>319</v>
      </c>
      <c r="B4" s="30" t="s">
        <v>370</v>
      </c>
      <c r="C4" s="109"/>
      <c r="D4" s="109"/>
      <c r="E4" s="109"/>
      <c r="F4" s="109"/>
      <c r="G4" s="109"/>
      <c r="H4" s="109"/>
      <c r="I4" s="109"/>
      <c r="J4" s="109"/>
    </row>
    <row r="6" spans="1:10" ht="12.75" customHeight="1">
      <c r="A6" s="31" t="s">
        <v>322</v>
      </c>
      <c r="B6" s="30" t="s">
        <v>371</v>
      </c>
      <c r="C6" s="109"/>
      <c r="D6" s="109"/>
      <c r="E6" s="109"/>
      <c r="F6" s="109"/>
      <c r="G6" s="109"/>
      <c r="H6" s="109"/>
      <c r="I6" s="109"/>
      <c r="J6" s="109"/>
    </row>
    <row r="8" spans="1:10" ht="12.75" customHeight="1">
      <c r="A8" s="31" t="s">
        <v>325</v>
      </c>
      <c r="B8" s="30" t="s">
        <v>372</v>
      </c>
      <c r="C8" s="109"/>
      <c r="D8" s="109"/>
      <c r="E8" s="109"/>
      <c r="F8" s="109"/>
      <c r="G8" s="109"/>
      <c r="H8" s="109"/>
      <c r="I8" s="109"/>
      <c r="J8" s="109"/>
    </row>
    <row r="10" spans="1:10" ht="12.75" customHeight="1">
      <c r="A10" s="31" t="s">
        <v>328</v>
      </c>
      <c r="B10" s="30" t="s">
        <v>373</v>
      </c>
      <c r="C10" s="110"/>
      <c r="D10" s="110"/>
      <c r="E10" s="110"/>
      <c r="F10" s="110"/>
      <c r="G10" s="110"/>
      <c r="H10" s="110"/>
      <c r="I10" s="110"/>
      <c r="J10" s="110"/>
    </row>
    <row r="12" spans="1:10" ht="12.75" customHeight="1">
      <c r="A12" s="31" t="s">
        <v>330</v>
      </c>
      <c r="B12" s="30" t="s">
        <v>374</v>
      </c>
      <c r="C12" s="109"/>
      <c r="D12" s="109"/>
      <c r="E12" s="109"/>
      <c r="F12" s="109"/>
      <c r="G12" s="109"/>
      <c r="H12" s="109"/>
      <c r="I12" s="109"/>
      <c r="J12" s="109"/>
    </row>
    <row r="14" spans="1:10" ht="12.75" customHeight="1">
      <c r="A14" s="31" t="s">
        <v>332</v>
      </c>
      <c r="B14" s="30" t="s">
        <v>375</v>
      </c>
      <c r="C14" s="109"/>
      <c r="D14" s="109"/>
      <c r="E14" s="109"/>
      <c r="F14" s="109"/>
      <c r="G14" s="109"/>
      <c r="H14" s="109"/>
      <c r="I14" s="109"/>
      <c r="J14" s="109"/>
    </row>
    <row r="16" spans="1:10" ht="12.75" customHeight="1">
      <c r="A16" s="31" t="s">
        <v>335</v>
      </c>
      <c r="B16" s="30" t="s">
        <v>376</v>
      </c>
      <c r="C16" s="109"/>
      <c r="D16" s="109"/>
      <c r="E16" s="109"/>
      <c r="F16" s="109"/>
      <c r="G16" s="109"/>
      <c r="H16" s="109"/>
      <c r="I16" s="109"/>
      <c r="J16" s="109"/>
    </row>
    <row r="18" spans="1:10" ht="12.75" customHeight="1">
      <c r="A18" s="31" t="s">
        <v>338</v>
      </c>
      <c r="B18" s="30" t="s">
        <v>377</v>
      </c>
      <c r="C18" s="111"/>
      <c r="D18" s="111"/>
      <c r="E18" s="111"/>
      <c r="F18" s="111"/>
      <c r="G18" s="111"/>
      <c r="H18" s="111"/>
      <c r="I18" s="111"/>
      <c r="J18" s="111"/>
    </row>
    <row r="20" spans="1:10" ht="12.75" customHeight="1">
      <c r="A20" s="31" t="s">
        <v>378</v>
      </c>
      <c r="B20" s="30" t="s">
        <v>379</v>
      </c>
      <c r="C20" s="111"/>
      <c r="D20" s="111"/>
      <c r="E20" s="111"/>
      <c r="F20" s="111"/>
      <c r="G20" s="111"/>
      <c r="H20" s="111"/>
      <c r="I20" s="111"/>
      <c r="J20" s="111"/>
    </row>
    <row r="22" spans="1:10" ht="12.75" customHeight="1">
      <c r="A22" s="31" t="s">
        <v>345</v>
      </c>
      <c r="B22" s="30" t="s">
        <v>380</v>
      </c>
      <c r="C22" s="111"/>
      <c r="D22" s="111"/>
      <c r="E22" s="111"/>
      <c r="F22" s="111"/>
      <c r="G22" s="111"/>
      <c r="H22" s="111"/>
      <c r="I22" s="111"/>
      <c r="J22" s="111"/>
    </row>
    <row r="24" spans="1:10" ht="12.75" customHeight="1">
      <c r="A24" s="31" t="s">
        <v>348</v>
      </c>
      <c r="B24" s="30" t="s">
        <v>381</v>
      </c>
      <c r="C24" s="109"/>
      <c r="D24" s="109"/>
      <c r="E24" s="109"/>
      <c r="F24" s="109"/>
      <c r="G24" s="109"/>
      <c r="H24" s="109"/>
      <c r="I24" s="109"/>
      <c r="J24" s="109"/>
    </row>
    <row r="28" spans="1:10" ht="60" customHeight="1">
      <c r="A28" s="31" t="s">
        <v>351</v>
      </c>
      <c r="B28" s="30" t="s">
        <v>382</v>
      </c>
      <c r="C28" s="109"/>
      <c r="D28" s="109"/>
      <c r="E28" s="109"/>
      <c r="F28" s="109"/>
      <c r="G28" s="109"/>
      <c r="H28" s="109"/>
      <c r="I28" s="109"/>
      <c r="J28" s="109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defaultRowHeight="12.75" customHeight="1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>
      <c r="B2" s="112" t="s">
        <v>383</v>
      </c>
      <c r="C2" s="112"/>
      <c r="D2" s="112"/>
      <c r="E2" s="112"/>
      <c r="F2" s="112"/>
    </row>
    <row r="4" spans="2:6" ht="12.75" customHeight="1">
      <c r="B4" s="37" t="s">
        <v>384</v>
      </c>
      <c r="C4" s="37" t="s">
        <v>385</v>
      </c>
      <c r="D4" s="37" t="s">
        <v>386</v>
      </c>
      <c r="E4" s="37" t="s">
        <v>387</v>
      </c>
      <c r="F4" s="37" t="s">
        <v>388</v>
      </c>
    </row>
    <row r="6" spans="2:6" ht="12.75" customHeight="1">
      <c r="B6" s="38"/>
      <c r="C6" s="39"/>
      <c r="D6" s="40"/>
      <c r="E6" s="41"/>
      <c r="F6" s="42" t="str">
        <f>IF(AND(E6= "",D6= ""), "", ROUND(ROUND(E6, 2) * ROUND(D6, 3), 2))</f>
        <v/>
      </c>
    </row>
    <row r="8" spans="2:6" ht="12.75" customHeight="1">
      <c r="B8" s="38"/>
      <c r="C8" s="39"/>
      <c r="D8" s="40"/>
      <c r="E8" s="41"/>
      <c r="F8" s="42" t="str">
        <f>IF(AND(E8= "",D8= ""), "", ROUND(ROUND(E8, 2) * ROUND(D8, 3), 2))</f>
        <v/>
      </c>
    </row>
    <row r="10" spans="2:6" ht="12.75" customHeight="1">
      <c r="B10" s="38"/>
      <c r="C10" s="39"/>
      <c r="D10" s="40"/>
      <c r="E10" s="41"/>
      <c r="F10" s="42" t="str">
        <f>IF(AND(E10= "",D10= ""), "", ROUND(ROUND(E10, 2) * ROUND(D10, 3), 2))</f>
        <v/>
      </c>
    </row>
    <row r="12" spans="2:6" ht="12.75" customHeight="1">
      <c r="B12" s="38"/>
      <c r="C12" s="39"/>
      <c r="D12" s="40"/>
      <c r="E12" s="41"/>
      <c r="F12" s="42" t="str">
        <f>IF(AND(E12= "",D12= ""), "", ROUND(ROUND(E12, 2) * ROUND(D12, 3), 2))</f>
        <v/>
      </c>
    </row>
    <row r="14" spans="2:6" ht="12.75" customHeight="1">
      <c r="B14" s="38"/>
      <c r="C14" s="39"/>
      <c r="D14" s="40"/>
      <c r="E14" s="41"/>
      <c r="F14" s="42" t="str">
        <f>IF(AND(E14= "",D14= ""), "", ROUND(ROUND(E14, 2) * ROUND(D14, 3), 2))</f>
        <v/>
      </c>
    </row>
    <row r="16" spans="2:6" ht="12.75" customHeight="1">
      <c r="B16" s="38"/>
      <c r="C16" s="39"/>
      <c r="D16" s="40"/>
      <c r="E16" s="41"/>
      <c r="F16" s="42" t="str">
        <f>IF(AND(E16= "",D16= ""), "", ROUND(ROUND(E16, 2) * ROUND(D16, 3), 2))</f>
        <v/>
      </c>
    </row>
    <row r="18" spans="2:6" ht="12.75" customHeight="1">
      <c r="B18" s="38"/>
      <c r="C18" s="39"/>
      <c r="D18" s="40"/>
      <c r="E18" s="41"/>
      <c r="F18" s="42" t="str">
        <f>IF(AND(E18= "",D18= ""), "", ROUND(ROUND(E18, 2) * ROUND(D18, 3), 2))</f>
        <v/>
      </c>
    </row>
    <row r="20" spans="2:6" ht="12.75" customHeight="1">
      <c r="B20" s="38"/>
      <c r="C20" s="39"/>
      <c r="D20" s="40"/>
      <c r="E20" s="41"/>
      <c r="F20" s="42" t="str">
        <f>IF(AND(E20= "",D20= ""), "", ROUND(ROUND(E20, 2) * ROUND(D20, 3), 2))</f>
        <v/>
      </c>
    </row>
    <row r="22" spans="2:6" ht="12.75" customHeight="1">
      <c r="B22" s="38"/>
      <c r="C22" s="39"/>
      <c r="D22" s="40"/>
      <c r="E22" s="41"/>
      <c r="F22" s="42" t="str">
        <f>IF(AND(E22= "",D22= ""), "", ROUND(ROUND(E22, 2) * ROUND(D22, 3), 2))</f>
        <v/>
      </c>
    </row>
    <row r="24" spans="2:6" ht="12.75" customHeight="1">
      <c r="B24" s="38"/>
      <c r="C24" s="39"/>
      <c r="D24" s="40"/>
      <c r="E24" s="41"/>
      <c r="F24" s="42" t="str">
        <f>IF(AND(E24= "",D24= ""), "", ROUND(ROUND(E24, 2) * ROUND(D24, 3), 2))</f>
        <v/>
      </c>
    </row>
    <row r="26" spans="2:6" ht="12.75" customHeight="1">
      <c r="B26" s="38"/>
      <c r="C26" s="39"/>
      <c r="D26" s="40"/>
      <c r="E26" s="41"/>
      <c r="F26" s="42" t="str">
        <f>IF(AND(E26= "",D26= ""), "", ROUND(ROUND(E26, 2) * ROUND(D26, 3), 2))</f>
        <v/>
      </c>
    </row>
    <row r="28" spans="2:6" ht="12.75" customHeight="1">
      <c r="B28" s="38"/>
      <c r="C28" s="39"/>
      <c r="D28" s="40"/>
      <c r="E28" s="41"/>
      <c r="F28" s="42" t="str">
        <f>IF(AND(E28= "",D28= ""), "", ROUND(ROUND(E28, 2) * ROUND(D28, 3), 2))</f>
        <v/>
      </c>
    </row>
    <row r="30" spans="2:6" ht="12.75" customHeight="1">
      <c r="B30" s="38"/>
      <c r="C30" s="39"/>
      <c r="D30" s="40"/>
      <c r="E30" s="41"/>
      <c r="F30" s="42" t="str">
        <f>IF(AND(E30= "",D30= ""), "", ROUND(ROUND(E30, 2) * ROUND(D30, 3), 2))</f>
        <v/>
      </c>
    </row>
    <row r="32" spans="2:6" ht="12.75" customHeight="1">
      <c r="B32" s="38"/>
      <c r="C32" s="39"/>
      <c r="D32" s="40"/>
      <c r="E32" s="41"/>
      <c r="F32" s="42" t="str">
        <f>IF(AND(E32= "",D32= ""), "", ROUND(ROUND(E32, 2) * ROUND(D32, 3), 2))</f>
        <v/>
      </c>
    </row>
    <row r="34" spans="2:6" ht="12.75" customHeight="1">
      <c r="B34" s="38"/>
      <c r="C34" s="39"/>
      <c r="D34" s="40"/>
      <c r="E34" s="41"/>
      <c r="F34" s="42" t="str">
        <f>IF(AND(E34= "",D34= ""), "", ROUND(ROUND(E34, 2) * ROUND(D34, 3), 2))</f>
        <v/>
      </c>
    </row>
    <row r="36" spans="2:6" ht="12.75" customHeight="1">
      <c r="B36" s="38"/>
      <c r="C36" s="39"/>
      <c r="D36" s="40"/>
      <c r="E36" s="41"/>
      <c r="F36" s="42" t="str">
        <f>IF(AND(E36= "",D36= ""), "", ROUND(ROUND(E36, 2) * ROUND(D36, 3), 2))</f>
        <v/>
      </c>
    </row>
    <row r="38" spans="2:6" ht="12.75" customHeight="1">
      <c r="B38" s="38"/>
      <c r="C38" s="39"/>
      <c r="D38" s="40"/>
      <c r="E38" s="41"/>
      <c r="F38" s="42" t="str">
        <f>IF(AND(E38= "",D38= ""), "", ROUND(ROUND(E38, 2) * ROUND(D38, 3), 2))</f>
        <v/>
      </c>
    </row>
    <row r="40" spans="2:6" ht="12.75" customHeight="1">
      <c r="B40" s="38"/>
      <c r="C40" s="39"/>
      <c r="D40" s="40"/>
      <c r="E40" s="41"/>
      <c r="F40" s="42" t="str">
        <f>IF(AND(E40= "",D40= ""), "", ROUND(ROUND(E40, 2) * ROUND(D40, 3), 2))</f>
        <v/>
      </c>
    </row>
    <row r="42" spans="2:6" ht="12.75" customHeight="1">
      <c r="B42" s="38"/>
      <c r="C42" s="39"/>
      <c r="D42" s="40"/>
      <c r="E42" s="41"/>
      <c r="F42" s="42" t="str">
        <f>IF(AND(E42= "",D42= ""), "", ROUND(ROUND(E42, 2) * ROUND(D42, 3), 2))</f>
        <v/>
      </c>
    </row>
    <row r="44" spans="2:6" ht="12.75" customHeight="1">
      <c r="B44" s="38"/>
      <c r="C44" s="39"/>
      <c r="D44" s="40"/>
      <c r="E44" s="41"/>
      <c r="F44" s="42" t="str">
        <f>IF(AND(E44= "",D44= ""), "", ROUND(ROUND(E44, 2) * ROUND(D44, 3), 2))</f>
        <v/>
      </c>
    </row>
    <row r="46" spans="2:6" ht="12.75" customHeight="1">
      <c r="B46" s="38"/>
      <c r="C46" s="39"/>
      <c r="D46" s="40"/>
      <c r="E46" s="41"/>
      <c r="F46" s="42" t="str">
        <f>IF(AND(E46= "",D46= ""), "", ROUND(ROUND(E46, 2) * ROUND(D46, 3), 2))</f>
        <v/>
      </c>
    </row>
    <row r="48" spans="2:6" ht="12.75" customHeight="1">
      <c r="B48" s="38"/>
      <c r="C48" s="39"/>
      <c r="D48" s="40"/>
      <c r="E48" s="41"/>
      <c r="F48" s="42" t="str">
        <f>IF(AND(E48= "",D48= ""), "", ROUND(ROUND(E48, 2) * ROUND(D48, 3), 2))</f>
        <v/>
      </c>
    </row>
    <row r="50" spans="2:6" ht="12.75" customHeight="1">
      <c r="B50" s="38"/>
      <c r="C50" s="39"/>
      <c r="D50" s="40"/>
      <c r="E50" s="41"/>
      <c r="F50" s="42" t="str">
        <f>IF(AND(E50= "",D50= ""), "", ROUND(ROUND(E50, 2) * ROUND(D50, 3), 2))</f>
        <v/>
      </c>
    </row>
    <row r="52" spans="2:6" ht="12.75" customHeight="1">
      <c r="B52" s="38"/>
      <c r="C52" s="39"/>
      <c r="D52" s="40"/>
      <c r="E52" s="41"/>
      <c r="F52" s="42" t="str">
        <f>IF(AND(E52= "",D52= ""), "", ROUND(ROUND(E52, 2) * ROUND(D52, 3), 2))</f>
        <v/>
      </c>
    </row>
    <row r="54" spans="2:6" ht="12.75" customHeight="1">
      <c r="B54" s="38"/>
      <c r="C54" s="39"/>
      <c r="D54" s="40"/>
      <c r="E54" s="41"/>
      <c r="F54" s="42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Utilisateur invité</cp:lastModifiedBy>
  <cp:revision/>
  <dcterms:created xsi:type="dcterms:W3CDTF">2026-07-10T14:44:39Z</dcterms:created>
  <dcterms:modified xsi:type="dcterms:W3CDTF">2026-07-15T07:18:44Z</dcterms:modified>
  <cp:category/>
  <cp:contentStatus/>
</cp:coreProperties>
</file>